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1" documentId="8_{62070517-1EF8-44D3-8042-39D0EF2A4692}" xr6:coauthVersionLast="47" xr6:coauthVersionMax="47" xr10:uidLastSave="{32778FC0-6929-4766-B00C-2155D0180566}"/>
  <bookViews>
    <workbookView xWindow="28680" yWindow="-120" windowWidth="29040" windowHeight="15720" xr2:uid="{F50EBDA9-D3C2-4A16-A62E-8F1E62F34F40}"/>
  </bookViews>
  <sheets>
    <sheet name="Paul Swanso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B9" i="3"/>
  <c r="AB8" i="3"/>
  <c r="AB7" i="3"/>
  <c r="AB6" i="3"/>
  <c r="V12" i="3"/>
  <c r="A4" i="5"/>
  <c r="B4" i="5"/>
  <c r="A5"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A21" i="5"/>
  <c r="B21" i="5"/>
  <c r="A22" i="5"/>
  <c r="B22" i="5"/>
  <c r="A23" i="5"/>
  <c r="B23" i="5"/>
  <c r="A24" i="5"/>
  <c r="B24" i="5"/>
  <c r="A25" i="5"/>
  <c r="B25" i="5"/>
  <c r="A26" i="5"/>
  <c r="B26" i="5"/>
  <c r="A27" i="5"/>
  <c r="B27" i="5"/>
  <c r="A28" i="5"/>
  <c r="B28" i="5"/>
  <c r="A29" i="5"/>
  <c r="B29" i="5"/>
  <c r="A30" i="5"/>
  <c r="B30" i="5"/>
  <c r="A31" i="5"/>
  <c r="B31" i="5"/>
  <c r="A32" i="5"/>
  <c r="B32" i="5"/>
  <c r="A33" i="5"/>
  <c r="B33" i="5"/>
  <c r="A34" i="5"/>
  <c r="B34" i="5"/>
  <c r="A35" i="5"/>
  <c r="B35" i="5"/>
  <c r="A36" i="5"/>
  <c r="B36" i="5"/>
  <c r="A37" i="5"/>
  <c r="B37" i="5"/>
  <c r="A38" i="5"/>
  <c r="B38" i="5"/>
  <c r="A39" i="5"/>
  <c r="B39" i="5"/>
  <c r="A40" i="5"/>
  <c r="B40" i="5"/>
  <c r="A41" i="5"/>
  <c r="B41" i="5"/>
  <c r="A42" i="5"/>
  <c r="B42" i="5"/>
  <c r="A43" i="5"/>
  <c r="B43" i="5"/>
  <c r="A44" i="5"/>
  <c r="B44" i="5"/>
  <c r="A45" i="5"/>
  <c r="B45" i="5"/>
  <c r="A46" i="5"/>
  <c r="B46" i="5"/>
  <c r="A47" i="5"/>
  <c r="B47" i="5"/>
  <c r="A48" i="5"/>
  <c r="B48" i="5"/>
  <c r="A49" i="5"/>
  <c r="B49" i="5"/>
  <c r="A50" i="5"/>
  <c r="B50" i="5"/>
  <c r="A51" i="5"/>
  <c r="B51" i="5"/>
  <c r="A52" i="5"/>
  <c r="B52" i="5"/>
  <c r="A53" i="5"/>
  <c r="B53" i="5"/>
  <c r="A54" i="5"/>
  <c r="B54" i="5"/>
  <c r="A55" i="5"/>
  <c r="B55" i="5"/>
  <c r="A56" i="5"/>
  <c r="B56" i="5"/>
  <c r="A57" i="5"/>
  <c r="B57" i="5"/>
  <c r="A58" i="5"/>
  <c r="B58" i="5"/>
  <c r="A59" i="5"/>
  <c r="B59" i="5"/>
  <c r="A60" i="5"/>
  <c r="B60" i="5"/>
  <c r="A61" i="5"/>
  <c r="B61" i="5"/>
  <c r="A62" i="5"/>
  <c r="B62" i="5"/>
  <c r="A63" i="5"/>
  <c r="B63" i="5"/>
  <c r="A64" i="5"/>
  <c r="B64" i="5"/>
  <c r="A65" i="5"/>
  <c r="B65" i="5"/>
  <c r="A66" i="5"/>
  <c r="B66" i="5"/>
  <c r="A67" i="5"/>
  <c r="B67" i="5"/>
  <c r="A68" i="5"/>
  <c r="B68" i="5"/>
  <c r="A69" i="5"/>
  <c r="B69" i="5"/>
  <c r="A70" i="5"/>
  <c r="B70" i="5"/>
  <c r="A71" i="5"/>
  <c r="B71" i="5"/>
  <c r="A72" i="5"/>
  <c r="B72" i="5"/>
  <c r="A73" i="5"/>
  <c r="B73" i="5"/>
  <c r="A74" i="5"/>
  <c r="B74" i="5"/>
  <c r="A75" i="5"/>
  <c r="B75" i="5"/>
  <c r="A76" i="5"/>
  <c r="B76" i="5"/>
  <c r="A77" i="5"/>
  <c r="B77" i="5"/>
  <c r="A78" i="5"/>
  <c r="B78" i="5"/>
  <c r="A79" i="5"/>
  <c r="B79" i="5"/>
  <c r="A80" i="5"/>
  <c r="B80" i="5"/>
  <c r="A81" i="5"/>
  <c r="B81" i="5"/>
  <c r="A82" i="5"/>
  <c r="B82" i="5"/>
  <c r="A83" i="5"/>
  <c r="B83" i="5"/>
  <c r="A84" i="5"/>
  <c r="B84" i="5"/>
  <c r="A85" i="5"/>
  <c r="B85" i="5"/>
  <c r="A86" i="5"/>
  <c r="B86" i="5"/>
  <c r="A87" i="5"/>
  <c r="B87" i="5"/>
  <c r="A88" i="5"/>
  <c r="B88" i="5"/>
  <c r="A89" i="5"/>
  <c r="B89" i="5"/>
  <c r="A90" i="5"/>
  <c r="B90" i="5"/>
  <c r="A91" i="5"/>
  <c r="B91" i="5"/>
  <c r="A92" i="5"/>
  <c r="B92" i="5"/>
  <c r="A93" i="5"/>
  <c r="B93" i="5"/>
  <c r="A94" i="5"/>
  <c r="B94" i="5"/>
  <c r="A95" i="5"/>
  <c r="B95" i="5"/>
  <c r="A96" i="5"/>
  <c r="B96" i="5"/>
  <c r="A97" i="5"/>
  <c r="B97" i="5"/>
  <c r="A98" i="5"/>
  <c r="B98" i="5"/>
  <c r="A99" i="5"/>
  <c r="B99" i="5"/>
  <c r="A100" i="5"/>
  <c r="B100" i="5"/>
  <c r="A101" i="5"/>
  <c r="B101" i="5"/>
  <c r="A102" i="5"/>
  <c r="B102" i="5"/>
  <c r="A103" i="5"/>
  <c r="B103" i="5"/>
  <c r="A104" i="5"/>
  <c r="B104" i="5"/>
  <c r="A105" i="5"/>
  <c r="B105" i="5"/>
  <c r="A106" i="5"/>
  <c r="B106" i="5"/>
  <c r="A107" i="5"/>
  <c r="B107" i="5"/>
  <c r="A108" i="5"/>
  <c r="B108" i="5"/>
  <c r="A109" i="5"/>
  <c r="B109" i="5"/>
  <c r="A110" i="5"/>
  <c r="B110" i="5"/>
  <c r="A111" i="5"/>
  <c r="B111" i="5"/>
  <c r="A112" i="5"/>
  <c r="B112" i="5"/>
  <c r="A113" i="5"/>
  <c r="B113" i="5"/>
  <c r="A114" i="5"/>
  <c r="B114" i="5"/>
  <c r="A115" i="5"/>
  <c r="B115" i="5"/>
  <c r="A116" i="5"/>
  <c r="B116" i="5"/>
  <c r="A117" i="5"/>
  <c r="B117" i="5"/>
  <c r="A118" i="5"/>
  <c r="B118" i="5"/>
  <c r="A119" i="5"/>
  <c r="B119" i="5"/>
  <c r="A120" i="5"/>
  <c r="B120" i="5"/>
  <c r="A121" i="5"/>
  <c r="B121" i="5"/>
  <c r="A122" i="5"/>
  <c r="B122" i="5"/>
  <c r="A123" i="5"/>
  <c r="B123" i="5"/>
  <c r="A124" i="5"/>
  <c r="B124" i="5"/>
  <c r="A125" i="5"/>
  <c r="B125" i="5"/>
  <c r="A126" i="5"/>
  <c r="B126" i="5"/>
  <c r="BE41" i="2" l="1"/>
  <c r="I34" i="3" s="1"/>
  <c r="BE40" i="2"/>
  <c r="I33" i="3" s="1"/>
  <c r="BE39" i="2"/>
  <c r="I32" i="3" s="1"/>
  <c r="BE38" i="2"/>
  <c r="I31" i="3" s="1"/>
  <c r="BE37" i="2"/>
  <c r="I30" i="3" s="1"/>
  <c r="I29" i="3"/>
  <c r="F26" i="3"/>
  <c r="E26" i="3" s="1"/>
  <c r="BE42" i="2" l="1"/>
  <c r="BC1" i="2"/>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BW14" i="2" a="1"/>
  <c r="BW14" i="2" s="1"/>
  <c r="AM1483" i="2" l="1"/>
  <c r="AM1463" i="2"/>
  <c r="AM1443" i="2"/>
  <c r="AM1423" i="2"/>
  <c r="AM1403" i="2"/>
  <c r="AM1383" i="2"/>
  <c r="AM1363" i="2"/>
  <c r="AM1343" i="2"/>
  <c r="AM1323" i="2"/>
  <c r="AM1303" i="2"/>
  <c r="AM1283" i="2"/>
  <c r="AM1263" i="2"/>
  <c r="AM1243" i="2"/>
  <c r="AM1223" i="2"/>
  <c r="AM1203" i="2"/>
  <c r="AM1183" i="2"/>
  <c r="AM1163" i="2"/>
  <c r="AM1143" i="2"/>
  <c r="AM1123" i="2"/>
  <c r="AM1103" i="2"/>
  <c r="AM1083" i="2"/>
  <c r="AM1063" i="2"/>
  <c r="AM1043" i="2"/>
  <c r="AM1023" i="2"/>
  <c r="AM1003" i="2"/>
  <c r="AM983" i="2"/>
  <c r="AM963" i="2"/>
  <c r="AM943" i="2"/>
  <c r="AM923" i="2"/>
  <c r="AM903" i="2"/>
  <c r="AM883" i="2"/>
  <c r="AM863" i="2"/>
  <c r="AM843" i="2"/>
  <c r="AM823" i="2"/>
  <c r="AM803" i="2"/>
  <c r="AM783" i="2"/>
  <c r="AM763" i="2"/>
  <c r="AM743" i="2"/>
  <c r="AM723" i="2"/>
  <c r="AM703" i="2"/>
  <c r="AM683" i="2"/>
  <c r="AM663" i="2"/>
  <c r="AM643" i="2"/>
  <c r="AM623" i="2"/>
  <c r="AM603" i="2"/>
  <c r="AM583" i="2"/>
  <c r="AM563" i="2"/>
  <c r="AM543" i="2"/>
  <c r="AM523" i="2"/>
  <c r="AM503" i="2"/>
  <c r="AM483" i="2"/>
  <c r="AM463" i="2"/>
  <c r="AM443" i="2"/>
  <c r="AM423" i="2"/>
  <c r="AM403" i="2"/>
  <c r="AM383" i="2"/>
  <c r="AM363" i="2"/>
  <c r="AM343" i="2"/>
  <c r="AM323" i="2"/>
  <c r="AM303" i="2"/>
  <c r="AM283" i="2"/>
  <c r="AM263" i="2"/>
  <c r="AM243" i="2"/>
  <c r="AM223" i="2"/>
  <c r="AM203" i="2"/>
  <c r="AM183" i="2"/>
  <c r="AM163" i="2"/>
  <c r="AM143" i="2"/>
  <c r="AM123" i="2"/>
  <c r="AM103" i="2"/>
  <c r="AM83" i="2"/>
  <c r="AM63" i="2"/>
  <c r="AM43" i="2"/>
  <c r="AM23" i="2"/>
  <c r="AM3" i="2"/>
  <c r="AM439" i="2"/>
  <c r="AM339" i="2"/>
  <c r="AM279" i="2"/>
  <c r="AM199" i="2"/>
  <c r="AM139" i="2"/>
  <c r="AM59" i="2"/>
  <c r="AM19" i="2"/>
  <c r="AM1218" i="2"/>
  <c r="AM1078" i="2"/>
  <c r="AM978"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942" i="2"/>
  <c r="AM922" i="2"/>
  <c r="AM902" i="2"/>
  <c r="AM882" i="2"/>
  <c r="AM862" i="2"/>
  <c r="AM842" i="2"/>
  <c r="AM822" i="2"/>
  <c r="AM802" i="2"/>
  <c r="AM782" i="2"/>
  <c r="AM762" i="2"/>
  <c r="AM742" i="2"/>
  <c r="AM722" i="2"/>
  <c r="AM702" i="2"/>
  <c r="AM682" i="2"/>
  <c r="AM662" i="2"/>
  <c r="AM642" i="2"/>
  <c r="AM622" i="2"/>
  <c r="AM602" i="2"/>
  <c r="AM582" i="2"/>
  <c r="AM562" i="2"/>
  <c r="AM542" i="2"/>
  <c r="AM522" i="2"/>
  <c r="AM502" i="2"/>
  <c r="AM482" i="2"/>
  <c r="AM462" i="2"/>
  <c r="AM442" i="2"/>
  <c r="AM422" i="2"/>
  <c r="AM402" i="2"/>
  <c r="AM382" i="2"/>
  <c r="AM362" i="2"/>
  <c r="AM342" i="2"/>
  <c r="AM322" i="2"/>
  <c r="AM302" i="2"/>
  <c r="AM282" i="2"/>
  <c r="AM262" i="2"/>
  <c r="AM242" i="2"/>
  <c r="AM222" i="2"/>
  <c r="AM202" i="2"/>
  <c r="AM182" i="2"/>
  <c r="AM162" i="2"/>
  <c r="AM142" i="2"/>
  <c r="AM122" i="2"/>
  <c r="AM102" i="2"/>
  <c r="AM82" i="2"/>
  <c r="AM62" i="2"/>
  <c r="AM42" i="2"/>
  <c r="AM22" i="2"/>
  <c r="AM2" i="2"/>
  <c r="AM459" i="2"/>
  <c r="AM379" i="2"/>
  <c r="AM259" i="2"/>
  <c r="AM119" i="2"/>
  <c r="AM1178" i="2"/>
  <c r="AM1098" i="2"/>
  <c r="AM1018" i="2"/>
  <c r="AM938" i="2"/>
  <c r="AM858" i="2"/>
  <c r="AM1481" i="2"/>
  <c r="AM1461" i="2"/>
  <c r="AM1441" i="2"/>
  <c r="AM1421" i="2"/>
  <c r="AM1401" i="2"/>
  <c r="AM1381" i="2"/>
  <c r="AM1361" i="2"/>
  <c r="AM1341" i="2"/>
  <c r="AM1321" i="2"/>
  <c r="AM1301" i="2"/>
  <c r="AM1281" i="2"/>
  <c r="AM1261" i="2"/>
  <c r="AM1241" i="2"/>
  <c r="AM1221" i="2"/>
  <c r="AM1201" i="2"/>
  <c r="AM1181" i="2"/>
  <c r="AM1161" i="2"/>
  <c r="AM1141" i="2"/>
  <c r="AM1121" i="2"/>
  <c r="AM1101" i="2"/>
  <c r="AM1081" i="2"/>
  <c r="AM1061" i="2"/>
  <c r="AM1041" i="2"/>
  <c r="AM1021" i="2"/>
  <c r="AM1001" i="2"/>
  <c r="AM981" i="2"/>
  <c r="AM961" i="2"/>
  <c r="AM941" i="2"/>
  <c r="AM921" i="2"/>
  <c r="AM901" i="2"/>
  <c r="AM881" i="2"/>
  <c r="AM861" i="2"/>
  <c r="AM841" i="2"/>
  <c r="AM821" i="2"/>
  <c r="AM801" i="2"/>
  <c r="AM781" i="2"/>
  <c r="AM761" i="2"/>
  <c r="AM741" i="2"/>
  <c r="AM721" i="2"/>
  <c r="AM701" i="2"/>
  <c r="AM681" i="2"/>
  <c r="AM661" i="2"/>
  <c r="AM641" i="2"/>
  <c r="AM621" i="2"/>
  <c r="AM601" i="2"/>
  <c r="AM581" i="2"/>
  <c r="AM561" i="2"/>
  <c r="AM541" i="2"/>
  <c r="AM521" i="2"/>
  <c r="AM501" i="2"/>
  <c r="AM481" i="2"/>
  <c r="AM461" i="2"/>
  <c r="AM441" i="2"/>
  <c r="AM421" i="2"/>
  <c r="AM401" i="2"/>
  <c r="AM381" i="2"/>
  <c r="AM361" i="2"/>
  <c r="AM341" i="2"/>
  <c r="AM321" i="2"/>
  <c r="AM301" i="2"/>
  <c r="AM281" i="2"/>
  <c r="AM261" i="2"/>
  <c r="AM241" i="2"/>
  <c r="AM221" i="2"/>
  <c r="AM201" i="2"/>
  <c r="AM181" i="2"/>
  <c r="AM161" i="2"/>
  <c r="AM141" i="2"/>
  <c r="AM121" i="2"/>
  <c r="AM101" i="2"/>
  <c r="AM81" i="2"/>
  <c r="AM61" i="2"/>
  <c r="AM41" i="2"/>
  <c r="AM21" i="2"/>
  <c r="AP2" i="2"/>
  <c r="AM499" i="2"/>
  <c r="AM319" i="2"/>
  <c r="AM239" i="2"/>
  <c r="AM159" i="2"/>
  <c r="AM79" i="2"/>
  <c r="AM39" i="2"/>
  <c r="AM1238" i="2"/>
  <c r="AM1138" i="2"/>
  <c r="AM1058" i="2"/>
  <c r="AM998"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479" i="2"/>
  <c r="AM359" i="2"/>
  <c r="AM219" i="2"/>
  <c r="AM99" i="2"/>
  <c r="AM1198" i="2"/>
  <c r="AM1118" i="2"/>
  <c r="AM1038" i="2"/>
  <c r="AM958" i="2"/>
  <c r="AM878"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19" i="2"/>
  <c r="AM399" i="2"/>
  <c r="AM299" i="2"/>
  <c r="AM179" i="2"/>
  <c r="AM1498" i="2"/>
  <c r="AM1478" i="2"/>
  <c r="AM1458" i="2"/>
  <c r="AM1438" i="2"/>
  <c r="AM1418" i="2"/>
  <c r="AM1398" i="2"/>
  <c r="AM1378" i="2"/>
  <c r="AM1358" i="2"/>
  <c r="AM1338" i="2"/>
  <c r="AM1318" i="2"/>
  <c r="AM1298" i="2"/>
  <c r="AM1278" i="2"/>
  <c r="AM1258"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1494" i="2"/>
  <c r="AM1474" i="2"/>
  <c r="AM1454" i="2"/>
  <c r="AM1434" i="2"/>
  <c r="AM1414" i="2"/>
  <c r="AM1394" i="2"/>
  <c r="AM1374" i="2"/>
  <c r="AM1354" i="2"/>
  <c r="AM1334" i="2"/>
  <c r="AM1314" i="2"/>
  <c r="AM1294" i="2"/>
  <c r="AM1274" i="2"/>
  <c r="AM1254" i="2"/>
  <c r="AM1234" i="2"/>
  <c r="AM1214" i="2"/>
  <c r="AM1194" i="2"/>
  <c r="AM1174" i="2"/>
  <c r="AM1154" i="2"/>
  <c r="AM1491" i="2"/>
  <c r="AM1471" i="2"/>
  <c r="AM1451" i="2"/>
  <c r="AM1431" i="2"/>
  <c r="AM1411" i="2"/>
  <c r="AM1391" i="2"/>
  <c r="AM1371" i="2"/>
  <c r="AM1351" i="2"/>
  <c r="AM1331" i="2"/>
  <c r="AM1467" i="2"/>
  <c r="AM1427" i="2"/>
  <c r="AM1387" i="2"/>
  <c r="AM1347" i="2"/>
  <c r="AM1308" i="2"/>
  <c r="AM1270" i="2"/>
  <c r="AM1232" i="2"/>
  <c r="AM1197" i="2"/>
  <c r="AM1165" i="2"/>
  <c r="AM1129" i="2"/>
  <c r="AM1093" i="2"/>
  <c r="AM1065" i="2"/>
  <c r="AM1029" i="2"/>
  <c r="AM993" i="2"/>
  <c r="AM965" i="2"/>
  <c r="AM929" i="2"/>
  <c r="AM897" i="2"/>
  <c r="AM867" i="2"/>
  <c r="AM832" i="2"/>
  <c r="AM805" i="2"/>
  <c r="AM771" i="2"/>
  <c r="AM744" i="2"/>
  <c r="AM710" i="2"/>
  <c r="AM678" i="2"/>
  <c r="AM650" i="2"/>
  <c r="AM624" i="2"/>
  <c r="AM592" i="2"/>
  <c r="AM566" i="2"/>
  <c r="AM534" i="2"/>
  <c r="AM508" i="2"/>
  <c r="AM477" i="2"/>
  <c r="AM450" i="2"/>
  <c r="AM424" i="2"/>
  <c r="AM393" i="2"/>
  <c r="AM368" i="2"/>
  <c r="AM338" i="2"/>
  <c r="AM313" i="2"/>
  <c r="AM288" i="2"/>
  <c r="AM258" i="2"/>
  <c r="AM233" i="2"/>
  <c r="AM208" i="2"/>
  <c r="AM178" i="2"/>
  <c r="AM153" i="2"/>
  <c r="AM128" i="2"/>
  <c r="AM98" i="2"/>
  <c r="AM73" i="2"/>
  <c r="AM48" i="2"/>
  <c r="AM18" i="2"/>
  <c r="AM530" i="2"/>
  <c r="AM364" i="2"/>
  <c r="AM229" i="2"/>
  <c r="AM94" i="2"/>
  <c r="AM1189" i="2"/>
  <c r="AM827" i="2"/>
  <c r="AM732" i="2"/>
  <c r="AM645" i="2"/>
  <c r="AM498" i="2"/>
  <c r="AM333" i="2"/>
  <c r="AM198" i="2"/>
  <c r="AM68" i="2"/>
  <c r="AM1492" i="2"/>
  <c r="AM918" i="2"/>
  <c r="AM612" i="2"/>
  <c r="AM412" i="2"/>
  <c r="AM252" i="2"/>
  <c r="AM37" i="2"/>
  <c r="AM1369" i="2"/>
  <c r="AM1253" i="2"/>
  <c r="AM1113" i="2"/>
  <c r="AM914" i="2"/>
  <c r="AM758" i="2"/>
  <c r="AM584" i="2"/>
  <c r="AM385" i="2"/>
  <c r="AM115" i="2"/>
  <c r="AM728" i="2"/>
  <c r="AM224" i="2"/>
  <c r="AM247" i="2"/>
  <c r="AM57" i="2"/>
  <c r="AM1249" i="2"/>
  <c r="AM945" i="2"/>
  <c r="AM1466" i="2"/>
  <c r="AM1426" i="2"/>
  <c r="AM1386" i="2"/>
  <c r="AM1346" i="2"/>
  <c r="AM1307" i="2"/>
  <c r="AM1269" i="2"/>
  <c r="AM1231" i="2"/>
  <c r="AM1193" i="2"/>
  <c r="AM1164" i="2"/>
  <c r="AM1128" i="2"/>
  <c r="AM1092" i="2"/>
  <c r="AM1064" i="2"/>
  <c r="AM1028" i="2"/>
  <c r="AM992" i="2"/>
  <c r="AM964" i="2"/>
  <c r="AM928" i="2"/>
  <c r="AM894" i="2"/>
  <c r="AM866" i="2"/>
  <c r="AM831" i="2"/>
  <c r="AM804" i="2"/>
  <c r="AM770" i="2"/>
  <c r="AM738" i="2"/>
  <c r="AM709" i="2"/>
  <c r="AM677" i="2"/>
  <c r="AM649" i="2"/>
  <c r="AM618" i="2"/>
  <c r="AM591" i="2"/>
  <c r="AM565" i="2"/>
  <c r="AM533" i="2"/>
  <c r="AM507" i="2"/>
  <c r="AM475" i="2"/>
  <c r="AM449" i="2"/>
  <c r="AM418" i="2"/>
  <c r="AM392" i="2"/>
  <c r="AM367" i="2"/>
  <c r="AM337" i="2"/>
  <c r="AM312" i="2"/>
  <c r="AM287" i="2"/>
  <c r="AM257" i="2"/>
  <c r="AM232" i="2"/>
  <c r="AM207" i="2"/>
  <c r="AM177" i="2"/>
  <c r="AM152" i="2"/>
  <c r="AM127" i="2"/>
  <c r="AM97" i="2"/>
  <c r="AM72" i="2"/>
  <c r="AM47" i="2"/>
  <c r="AM17" i="2"/>
  <c r="AM46" i="2"/>
  <c r="AM230" i="2"/>
  <c r="AM45" i="2"/>
  <c r="AM557" i="2"/>
  <c r="AM389" i="2"/>
  <c r="AM284" i="2"/>
  <c r="AM149" i="2"/>
  <c r="AM44" i="2"/>
  <c r="AM1088" i="2"/>
  <c r="AM671" i="2"/>
  <c r="AM471" i="2"/>
  <c r="AM358" i="2"/>
  <c r="AM278" i="2"/>
  <c r="AM173" i="2"/>
  <c r="AM93" i="2"/>
  <c r="AM1452" i="2"/>
  <c r="AM1117" i="2"/>
  <c r="AM951" i="2"/>
  <c r="AM765" i="2"/>
  <c r="AM554" i="2"/>
  <c r="AM387" i="2"/>
  <c r="AM277" i="2"/>
  <c r="AM197" i="2"/>
  <c r="AM92" i="2"/>
  <c r="AM146" i="2"/>
  <c r="AM11" i="2"/>
  <c r="AM1409" i="2"/>
  <c r="AM1186" i="2"/>
  <c r="AM1049" i="2"/>
  <c r="AM824" i="2"/>
  <c r="AM637" i="2"/>
  <c r="AM526" i="2"/>
  <c r="AM437" i="2"/>
  <c r="AM355" i="2"/>
  <c r="AM305" i="2"/>
  <c r="AM225" i="2"/>
  <c r="AM145" i="2"/>
  <c r="AM10" i="2"/>
  <c r="AM886" i="2"/>
  <c r="AM89" i="2"/>
  <c r="AM1445" i="2"/>
  <c r="AM1465" i="2"/>
  <c r="AM1425" i="2"/>
  <c r="AM1385" i="2"/>
  <c r="AM1345" i="2"/>
  <c r="AM1306" i="2"/>
  <c r="AM1268" i="2"/>
  <c r="AM1230" i="2"/>
  <c r="AM1192" i="2"/>
  <c r="AM1158" i="2"/>
  <c r="AM1127" i="2"/>
  <c r="AM1091" i="2"/>
  <c r="AM1057" i="2"/>
  <c r="AM1027" i="2"/>
  <c r="AM991" i="2"/>
  <c r="AM957" i="2"/>
  <c r="AM927" i="2"/>
  <c r="AM893" i="2"/>
  <c r="AM865" i="2"/>
  <c r="AM830" i="2"/>
  <c r="AM798" i="2"/>
  <c r="AM769" i="2"/>
  <c r="AM737" i="2"/>
  <c r="AM708" i="2"/>
  <c r="AM674" i="2"/>
  <c r="AM648" i="2"/>
  <c r="AM617" i="2"/>
  <c r="AM590" i="2"/>
  <c r="AM564" i="2"/>
  <c r="AM532" i="2"/>
  <c r="AM506" i="2"/>
  <c r="AM474" i="2"/>
  <c r="AM448" i="2"/>
  <c r="AM417" i="2"/>
  <c r="AM391" i="2"/>
  <c r="AM366" i="2"/>
  <c r="AM336" i="2"/>
  <c r="AM311" i="2"/>
  <c r="AM286" i="2"/>
  <c r="AM256" i="2"/>
  <c r="AM231" i="2"/>
  <c r="AM206" i="2"/>
  <c r="AM176" i="2"/>
  <c r="AM151" i="2"/>
  <c r="AM126" i="2"/>
  <c r="AM96" i="2"/>
  <c r="AM71" i="2"/>
  <c r="AM16" i="2"/>
  <c r="AM205" i="2"/>
  <c r="AM150" i="2"/>
  <c r="AM95" i="2"/>
  <c r="AM588" i="2"/>
  <c r="AM414" i="2"/>
  <c r="AM309" i="2"/>
  <c r="AM174" i="2"/>
  <c r="AM69" i="2"/>
  <c r="AM1024" i="2"/>
  <c r="AM587" i="2"/>
  <c r="AM388" i="2"/>
  <c r="AM228" i="2"/>
  <c r="AM38" i="2"/>
  <c r="AM1372" i="2"/>
  <c r="AM1226" i="2"/>
  <c r="AM1051" i="2"/>
  <c r="AM889" i="2"/>
  <c r="AM731" i="2"/>
  <c r="AM586" i="2"/>
  <c r="AM470" i="2"/>
  <c r="AM332" i="2"/>
  <c r="AM227" i="2"/>
  <c r="AM117" i="2"/>
  <c r="AM12" i="2"/>
  <c r="AM171" i="2"/>
  <c r="AM1449" i="2"/>
  <c r="AM1013" i="2"/>
  <c r="AM729" i="2"/>
  <c r="AM468" i="2"/>
  <c r="AM90" i="2"/>
  <c r="AM667" i="2"/>
  <c r="AM409" i="2"/>
  <c r="AM194" i="2"/>
  <c r="AM9" i="2"/>
  <c r="AM352" i="2"/>
  <c r="AM112" i="2"/>
  <c r="AM1325" i="2"/>
  <c r="AM847" i="2"/>
  <c r="AM1464" i="2"/>
  <c r="AM1424" i="2"/>
  <c r="AM1384" i="2"/>
  <c r="AM1344" i="2"/>
  <c r="AM1305" i="2"/>
  <c r="AM1267" i="2"/>
  <c r="AM1229" i="2"/>
  <c r="AM1191" i="2"/>
  <c r="AM1157" i="2"/>
  <c r="AM1126" i="2"/>
  <c r="AM1090" i="2"/>
  <c r="AM1054" i="2"/>
  <c r="AM1026" i="2"/>
  <c r="AM990" i="2"/>
  <c r="AM954" i="2"/>
  <c r="AM926" i="2"/>
  <c r="AM892" i="2"/>
  <c r="AM864" i="2"/>
  <c r="AM829" i="2"/>
  <c r="AM797" i="2"/>
  <c r="AM768" i="2"/>
  <c r="AM734" i="2"/>
  <c r="AM707" i="2"/>
  <c r="AM673" i="2"/>
  <c r="AM647" i="2"/>
  <c r="AM615" i="2"/>
  <c r="AM589" i="2"/>
  <c r="AM558" i="2"/>
  <c r="AM531" i="2"/>
  <c r="AM505" i="2"/>
  <c r="AM473" i="2"/>
  <c r="AM447" i="2"/>
  <c r="AM415" i="2"/>
  <c r="AM390" i="2"/>
  <c r="AM365" i="2"/>
  <c r="AM335" i="2"/>
  <c r="AM310" i="2"/>
  <c r="AM285" i="2"/>
  <c r="AM255" i="2"/>
  <c r="AM175" i="2"/>
  <c r="AM125" i="2"/>
  <c r="AM70" i="2"/>
  <c r="AM15" i="2"/>
  <c r="AM614" i="2"/>
  <c r="AM504" i="2"/>
  <c r="AM472" i="2"/>
  <c r="AM446" i="2"/>
  <c r="AM334" i="2"/>
  <c r="AM254" i="2"/>
  <c r="AM124" i="2"/>
  <c r="AM14" i="2"/>
  <c r="AM952" i="2"/>
  <c r="AM529" i="2"/>
  <c r="AM308" i="2"/>
  <c r="AM118" i="2"/>
  <c r="AM1412" i="2"/>
  <c r="AM1188" i="2"/>
  <c r="AM1017" i="2"/>
  <c r="AM792" i="2"/>
  <c r="AM670" i="2"/>
  <c r="AM528" i="2"/>
  <c r="AM444" i="2"/>
  <c r="AM307" i="2"/>
  <c r="AM172" i="2"/>
  <c r="AM67" i="2"/>
  <c r="AM66" i="2"/>
  <c r="AM1489" i="2"/>
  <c r="AM1224" i="2"/>
  <c r="AM985" i="2"/>
  <c r="AM790" i="2"/>
  <c r="AM610" i="2"/>
  <c r="AM410" i="2"/>
  <c r="AM250" i="2"/>
  <c r="AM65" i="2"/>
  <c r="AM609" i="2"/>
  <c r="AM354" i="2"/>
  <c r="AM114" i="2"/>
  <c r="AM297" i="2"/>
  <c r="AM87" i="2"/>
  <c r="AM1211" i="2"/>
  <c r="AM1045" i="2"/>
  <c r="AM813" i="2"/>
  <c r="AM1497" i="2"/>
  <c r="AM1457" i="2"/>
  <c r="AM1417" i="2"/>
  <c r="AM1377" i="2"/>
  <c r="AM1337" i="2"/>
  <c r="AM1304" i="2"/>
  <c r="AM1266" i="2"/>
  <c r="AM1228" i="2"/>
  <c r="AM1190" i="2"/>
  <c r="AM1153" i="2"/>
  <c r="AM1125" i="2"/>
  <c r="AM1089" i="2"/>
  <c r="AM1053" i="2"/>
  <c r="AM1025" i="2"/>
  <c r="AM989" i="2"/>
  <c r="AM953" i="2"/>
  <c r="AM925" i="2"/>
  <c r="AM891" i="2"/>
  <c r="AM857" i="2"/>
  <c r="AM828" i="2"/>
  <c r="AM794" i="2"/>
  <c r="AM767" i="2"/>
  <c r="AM733" i="2"/>
  <c r="AM706" i="2"/>
  <c r="AM672" i="2"/>
  <c r="AM646" i="2"/>
  <c r="AM204" i="2"/>
  <c r="AM988" i="2"/>
  <c r="AM705" i="2"/>
  <c r="AM555" i="2"/>
  <c r="AM445" i="2"/>
  <c r="AM253" i="2"/>
  <c r="AM13" i="2"/>
  <c r="AM1293" i="2"/>
  <c r="AM1264" i="2"/>
  <c r="AM1151" i="2"/>
  <c r="AM1087" i="2"/>
  <c r="AM987" i="2"/>
  <c r="AM826" i="2"/>
  <c r="AM704" i="2"/>
  <c r="AM644" i="2"/>
  <c r="AM497" i="2"/>
  <c r="AM357" i="2"/>
  <c r="AM147" i="2"/>
  <c r="AM116" i="2"/>
  <c r="AM36" i="2"/>
  <c r="AM1329" i="2"/>
  <c r="AM1149" i="2"/>
  <c r="AM1085" i="2"/>
  <c r="AM949" i="2"/>
  <c r="AM851" i="2"/>
  <c r="AM668" i="2"/>
  <c r="AM494" i="2"/>
  <c r="AM330" i="2"/>
  <c r="AM195" i="2"/>
  <c r="AM35" i="2"/>
  <c r="AM789" i="2"/>
  <c r="AM525" i="2"/>
  <c r="AM435" i="2"/>
  <c r="AM274" i="2"/>
  <c r="AM144" i="2"/>
  <c r="AM491" i="2"/>
  <c r="AM167" i="2"/>
  <c r="AM1405" i="2"/>
  <c r="AM1493" i="2"/>
  <c r="AM1453" i="2"/>
  <c r="AM1413" i="2"/>
  <c r="AM1373" i="2"/>
  <c r="AM1333" i="2"/>
  <c r="AM1297" i="2"/>
  <c r="AM1265" i="2"/>
  <c r="AM1227" i="2"/>
  <c r="AM1152" i="2"/>
  <c r="AM1124" i="2"/>
  <c r="AM1052" i="2"/>
  <c r="AM924" i="2"/>
  <c r="AM890" i="2"/>
  <c r="AM854" i="2"/>
  <c r="AM793" i="2"/>
  <c r="AM766" i="2"/>
  <c r="AM613" i="2"/>
  <c r="AM413" i="2"/>
  <c r="AM148" i="2"/>
  <c r="AM1332" i="2"/>
  <c r="AM853" i="2"/>
  <c r="AM1109" i="2"/>
  <c r="AM697" i="2"/>
  <c r="AM275" i="2"/>
  <c r="AM694" i="2"/>
  <c r="AM551" i="2"/>
  <c r="AM467" i="2"/>
  <c r="AM384" i="2"/>
  <c r="AM304" i="2"/>
  <c r="AM169" i="2"/>
  <c r="AM64" i="2"/>
  <c r="AM465" i="2"/>
  <c r="AM192" i="2"/>
  <c r="AM1365" i="2"/>
  <c r="AM1490" i="2"/>
  <c r="AM1450" i="2"/>
  <c r="AM1410" i="2"/>
  <c r="AM1370" i="2"/>
  <c r="AM1330" i="2"/>
  <c r="AM1292" i="2"/>
  <c r="AM1257" i="2"/>
  <c r="AM1225" i="2"/>
  <c r="AM1187" i="2"/>
  <c r="AM1150" i="2"/>
  <c r="AM1114" i="2"/>
  <c r="AM1086" i="2"/>
  <c r="AM1050" i="2"/>
  <c r="AM1014" i="2"/>
  <c r="AM986" i="2"/>
  <c r="AM950" i="2"/>
  <c r="AM917" i="2"/>
  <c r="AM888" i="2"/>
  <c r="AM852" i="2"/>
  <c r="AM825" i="2"/>
  <c r="AM791" i="2"/>
  <c r="AM764" i="2"/>
  <c r="AM730" i="2"/>
  <c r="AM698" i="2"/>
  <c r="AM669" i="2"/>
  <c r="AM638" i="2"/>
  <c r="AM611" i="2"/>
  <c r="AM585" i="2"/>
  <c r="AM553" i="2"/>
  <c r="AM527" i="2"/>
  <c r="AM495" i="2"/>
  <c r="AM469" i="2"/>
  <c r="AM438" i="2"/>
  <c r="AM411" i="2"/>
  <c r="AM386" i="2"/>
  <c r="AM356" i="2"/>
  <c r="AM331" i="2"/>
  <c r="AM306" i="2"/>
  <c r="AM276" i="2"/>
  <c r="AM251" i="2"/>
  <c r="AM226" i="2"/>
  <c r="AM196" i="2"/>
  <c r="AM91" i="2"/>
  <c r="AM1291" i="2"/>
  <c r="AM887" i="2"/>
  <c r="AM552" i="2"/>
  <c r="AM170" i="2"/>
  <c r="AM635" i="2"/>
  <c r="AM329" i="2"/>
  <c r="AM34" i="2"/>
  <c r="AM272" i="2"/>
  <c r="AM7" i="2"/>
  <c r="AM1173" i="2"/>
  <c r="AM973" i="2"/>
  <c r="AM752" i="2"/>
  <c r="AM1488" i="2"/>
  <c r="AM1448" i="2"/>
  <c r="AM1408" i="2"/>
  <c r="AM1368" i="2"/>
  <c r="AM1328" i="2"/>
  <c r="AM1290" i="2"/>
  <c r="AM1252" i="2"/>
  <c r="AM1217" i="2"/>
  <c r="AM1185" i="2"/>
  <c r="AM1148" i="2"/>
  <c r="AM1112" i="2"/>
  <c r="AM1084" i="2"/>
  <c r="AM1048" i="2"/>
  <c r="AM1012" i="2"/>
  <c r="AM984" i="2"/>
  <c r="AM948" i="2"/>
  <c r="AM913" i="2"/>
  <c r="AM850" i="2"/>
  <c r="AM818" i="2"/>
  <c r="AM757" i="2"/>
  <c r="AM578" i="2"/>
  <c r="AM493" i="2"/>
  <c r="AM249" i="2"/>
  <c r="AM377" i="2"/>
  <c r="AM32" i="2"/>
  <c r="AM1287" i="2"/>
  <c r="AM877" i="2"/>
  <c r="AM1487" i="2"/>
  <c r="AM1447" i="2"/>
  <c r="AM1407" i="2"/>
  <c r="AM1367" i="2"/>
  <c r="AM1327" i="2"/>
  <c r="AM1289" i="2"/>
  <c r="AM1251" i="2"/>
  <c r="AM1213" i="2"/>
  <c r="AM1184" i="2"/>
  <c r="AM1147" i="2"/>
  <c r="AM1111" i="2"/>
  <c r="AM1077" i="2"/>
  <c r="AM1047" i="2"/>
  <c r="AM1011" i="2"/>
  <c r="AM977" i="2"/>
  <c r="AM947" i="2"/>
  <c r="AM912" i="2"/>
  <c r="AM885" i="2"/>
  <c r="AM849" i="2"/>
  <c r="AM817" i="2"/>
  <c r="AM788" i="2"/>
  <c r="AM754" i="2"/>
  <c r="AM727" i="2"/>
  <c r="AM693" i="2"/>
  <c r="AM666" i="2"/>
  <c r="AM634" i="2"/>
  <c r="AM608" i="2"/>
  <c r="AM577" i="2"/>
  <c r="AM550" i="2"/>
  <c r="AM524" i="2"/>
  <c r="AM492" i="2"/>
  <c r="AM466" i="2"/>
  <c r="AM434" i="2"/>
  <c r="AM408" i="2"/>
  <c r="AM378" i="2"/>
  <c r="AM353" i="2"/>
  <c r="AM328" i="2"/>
  <c r="AM298" i="2"/>
  <c r="AM273" i="2"/>
  <c r="AM248" i="2"/>
  <c r="AM218" i="2"/>
  <c r="AM193" i="2"/>
  <c r="AM168" i="2"/>
  <c r="AM138" i="2"/>
  <c r="AM113" i="2"/>
  <c r="AM88" i="2"/>
  <c r="AM58" i="2"/>
  <c r="AM33" i="2"/>
  <c r="AM8" i="2"/>
  <c r="AM1486" i="2"/>
  <c r="AM1406" i="2"/>
  <c r="AM1366" i="2"/>
  <c r="AM1326" i="2"/>
  <c r="AM1288" i="2"/>
  <c r="AM1250" i="2"/>
  <c r="AM1212" i="2"/>
  <c r="AM1146" i="2"/>
  <c r="AM1110" i="2"/>
  <c r="AM1074" i="2"/>
  <c r="AM1010" i="2"/>
  <c r="AM974" i="2"/>
  <c r="AM911" i="2"/>
  <c r="AM848" i="2"/>
  <c r="AM787" i="2"/>
  <c r="AM726" i="2"/>
  <c r="AM665" i="2"/>
  <c r="AM607" i="2"/>
  <c r="AM549" i="2"/>
  <c r="AM407" i="2"/>
  <c r="AM217" i="2"/>
  <c r="AM1145" i="2"/>
  <c r="AM1073" i="2"/>
  <c r="AM1009" i="2"/>
  <c r="AM910" i="2"/>
  <c r="AM725" i="2"/>
  <c r="AM1446" i="2"/>
  <c r="AM1177" i="2"/>
  <c r="AM1046" i="2"/>
  <c r="AM946" i="2"/>
  <c r="AM884" i="2"/>
  <c r="AM814" i="2"/>
  <c r="AM753" i="2"/>
  <c r="AM692" i="2"/>
  <c r="AM633" i="2"/>
  <c r="AM575" i="2"/>
  <c r="AM518" i="2"/>
  <c r="AM433" i="2"/>
  <c r="AM327" i="2"/>
  <c r="AM137" i="2"/>
  <c r="AM1485" i="2"/>
  <c r="AM1484" i="2"/>
  <c r="AM1444" i="2"/>
  <c r="AM1404" i="2"/>
  <c r="AM1364" i="2"/>
  <c r="AM1324" i="2"/>
  <c r="AM1286" i="2"/>
  <c r="AM1248" i="2"/>
  <c r="AM1210" i="2"/>
  <c r="AM1172" i="2"/>
  <c r="AM1144" i="2"/>
  <c r="AM1108" i="2"/>
  <c r="AM1072" i="2"/>
  <c r="AM1044" i="2"/>
  <c r="AM1008" i="2"/>
  <c r="AM972" i="2"/>
  <c r="AM944" i="2"/>
  <c r="AM909" i="2"/>
  <c r="AM874" i="2"/>
  <c r="AM846" i="2"/>
  <c r="AM812" i="2"/>
  <c r="AM785" i="2"/>
  <c r="AM751" i="2"/>
  <c r="AM724" i="2"/>
  <c r="AM690" i="2"/>
  <c r="AM658" i="2"/>
  <c r="AM631" i="2"/>
  <c r="AM605" i="2"/>
  <c r="AM573" i="2"/>
  <c r="AM547" i="2"/>
  <c r="AM515" i="2"/>
  <c r="AM489" i="2"/>
  <c r="AM458" i="2"/>
  <c r="AM431" i="2"/>
  <c r="AM405" i="2"/>
  <c r="AM375" i="2"/>
  <c r="AM350" i="2"/>
  <c r="AM325" i="2"/>
  <c r="AM295" i="2"/>
  <c r="AM270" i="2"/>
  <c r="AM245" i="2"/>
  <c r="AM215" i="2"/>
  <c r="AM190" i="2"/>
  <c r="AM1477" i="2"/>
  <c r="AM1437" i="2"/>
  <c r="AM1473" i="2"/>
  <c r="AM1433" i="2"/>
  <c r="AM1470" i="2"/>
  <c r="AM1430" i="2"/>
  <c r="AM1390" i="2"/>
  <c r="AM1350" i="2"/>
  <c r="AM1311" i="2"/>
  <c r="AM1273" i="2"/>
  <c r="AM1244" i="2"/>
  <c r="AM1206" i="2"/>
  <c r="AM1168" i="2"/>
  <c r="AM1132" i="2"/>
  <c r="AM1104" i="2"/>
  <c r="AM1068" i="2"/>
  <c r="AM1032" i="2"/>
  <c r="AM1004" i="2"/>
  <c r="AM968" i="2"/>
  <c r="AM932" i="2"/>
  <c r="AM1317" i="2"/>
  <c r="AM1171" i="2"/>
  <c r="AM1037" i="2"/>
  <c r="AM908" i="2"/>
  <c r="AM809" i="2"/>
  <c r="AM713" i="2"/>
  <c r="AM628" i="2"/>
  <c r="AM545" i="2"/>
  <c r="AM457" i="2"/>
  <c r="AM376" i="2"/>
  <c r="AM314" i="2"/>
  <c r="AM235" i="2"/>
  <c r="AM157" i="2"/>
  <c r="AM86" i="2"/>
  <c r="AM27" i="2"/>
  <c r="AM84" i="2"/>
  <c r="AM1472" i="2"/>
  <c r="AM77" i="2"/>
  <c r="AM5" i="2"/>
  <c r="AM1134" i="2"/>
  <c r="AM873" i="2"/>
  <c r="AM514" i="2"/>
  <c r="AM211" i="2"/>
  <c r="AM1432" i="2"/>
  <c r="AM513" i="2"/>
  <c r="AM74" i="2"/>
  <c r="AM871" i="2"/>
  <c r="AM512" i="2"/>
  <c r="AM132" i="2"/>
  <c r="AM1271" i="2"/>
  <c r="AM773" i="2"/>
  <c r="AM269" i="2"/>
  <c r="AM869" i="2"/>
  <c r="AM772" i="2"/>
  <c r="AM347" i="2"/>
  <c r="AM130" i="2"/>
  <c r="AM1393" i="2"/>
  <c r="AM346" i="2"/>
  <c r="AM1105" i="2"/>
  <c r="AM655" i="2"/>
  <c r="AM187" i="2"/>
  <c r="AM1237" i="2"/>
  <c r="AM488" i="2"/>
  <c r="AM966" i="2"/>
  <c r="AM570" i="2"/>
  <c r="AM50" i="2"/>
  <c r="AM937" i="2"/>
  <c r="AM108" i="2"/>
  <c r="AM834" i="2"/>
  <c r="AM318" i="2"/>
  <c r="AM1352" i="2"/>
  <c r="AM238" i="2"/>
  <c r="AM478" i="2"/>
  <c r="AM1066" i="2"/>
  <c r="AM1313" i="2"/>
  <c r="AM1170" i="2"/>
  <c r="AM1034" i="2"/>
  <c r="AM907" i="2"/>
  <c r="AM808" i="2"/>
  <c r="AM712" i="2"/>
  <c r="AM627" i="2"/>
  <c r="AM544" i="2"/>
  <c r="AM455" i="2"/>
  <c r="AM374" i="2"/>
  <c r="AM296" i="2"/>
  <c r="AM234" i="2"/>
  <c r="AM156" i="2"/>
  <c r="AM85" i="2"/>
  <c r="AM26" i="2"/>
  <c r="AM25" i="2"/>
  <c r="AM1309" i="2"/>
  <c r="AM292" i="2"/>
  <c r="AM291" i="2"/>
  <c r="AM76" i="2"/>
  <c r="AM1468" i="2"/>
  <c r="AM598" i="2"/>
  <c r="AM290" i="2"/>
  <c r="AM4" i="2"/>
  <c r="AM1133" i="2"/>
  <c r="AM686" i="2"/>
  <c r="AM351" i="2"/>
  <c r="AM133" i="2"/>
  <c r="AM1131" i="2"/>
  <c r="AM774" i="2"/>
  <c r="AM349" i="2"/>
  <c r="AM209" i="2"/>
  <c r="AM1428" i="2"/>
  <c r="AM594" i="2"/>
  <c r="AM191" i="2"/>
  <c r="AM1107" i="2"/>
  <c r="AM593" i="2"/>
  <c r="AM189" i="2"/>
  <c r="AM1106" i="2"/>
  <c r="AM657" i="2"/>
  <c r="AM267" i="2"/>
  <c r="AM1392" i="2"/>
  <c r="AM749" i="2"/>
  <c r="AM266" i="2"/>
  <c r="AM52" i="2"/>
  <c r="AM1097" i="2"/>
  <c r="AM654" i="2"/>
  <c r="AM344" i="2"/>
  <c r="AM110" i="2"/>
  <c r="AM1388" i="2"/>
  <c r="AM653" i="2"/>
  <c r="AM185" i="2"/>
  <c r="AM746" i="2"/>
  <c r="AM246" i="2"/>
  <c r="AM934" i="2"/>
  <c r="AM485" i="2"/>
  <c r="AM31" i="2"/>
  <c r="AM933" i="2"/>
  <c r="AM484" i="2"/>
  <c r="AM1067" i="2"/>
  <c r="AM316" i="2"/>
  <c r="AM810" i="2"/>
  <c r="AM394" i="2"/>
  <c r="AM1312" i="2"/>
  <c r="AM1169" i="2"/>
  <c r="AM1033" i="2"/>
  <c r="AM906" i="2"/>
  <c r="AM807" i="2"/>
  <c r="AM711" i="2"/>
  <c r="AM626" i="2"/>
  <c r="AM538" i="2"/>
  <c r="AM454" i="2"/>
  <c r="AM373" i="2"/>
  <c r="AM294" i="2"/>
  <c r="AM216" i="2"/>
  <c r="AM155" i="2"/>
  <c r="AM1166" i="2"/>
  <c r="AM904" i="2"/>
  <c r="AM786" i="2"/>
  <c r="AM689" i="2"/>
  <c r="AM606" i="2"/>
  <c r="AM452" i="2"/>
  <c r="AM371" i="2"/>
  <c r="AM213" i="2"/>
  <c r="AM6" i="2"/>
  <c r="AM517" i="2"/>
  <c r="AM135" i="2"/>
  <c r="AM1284" i="2"/>
  <c r="AM369" i="2"/>
  <c r="AM1005" i="2"/>
  <c r="AM777" i="2"/>
  <c r="AM210" i="2"/>
  <c r="AM1429" i="2"/>
  <c r="AM595" i="2"/>
  <c r="AM994" i="2"/>
  <c r="AM684" i="2"/>
  <c r="AM348" i="2"/>
  <c r="AM131" i="2"/>
  <c r="AM1397" i="2"/>
  <c r="AM664" i="2"/>
  <c r="AM268" i="2"/>
  <c r="AM970" i="2"/>
  <c r="AM574" i="2"/>
  <c r="AM53" i="2"/>
  <c r="AM845" i="2"/>
  <c r="AM345" i="2"/>
  <c r="AM844" i="2"/>
  <c r="AM265" i="2"/>
  <c r="AM1094" i="2"/>
  <c r="AM404" i="2"/>
  <c r="AM837" i="2"/>
  <c r="AM486" i="2"/>
  <c r="AM1208" i="2"/>
  <c r="AM568" i="2"/>
  <c r="AM1069" i="2"/>
  <c r="AM396" i="2"/>
  <c r="AM931" i="2"/>
  <c r="AM395" i="2"/>
  <c r="AM1204" i="2"/>
  <c r="AM236" i="2"/>
  <c r="AM1310" i="2"/>
  <c r="AM1167" i="2"/>
  <c r="AM1031" i="2"/>
  <c r="AM905" i="2"/>
  <c r="AM806" i="2"/>
  <c r="AM691" i="2"/>
  <c r="AM625" i="2"/>
  <c r="AM537" i="2"/>
  <c r="AM453" i="2"/>
  <c r="AM372" i="2"/>
  <c r="AM293" i="2"/>
  <c r="AM214" i="2"/>
  <c r="AM154" i="2"/>
  <c r="AM78" i="2"/>
  <c r="AM24" i="2"/>
  <c r="AM1030" i="2"/>
  <c r="AM535" i="2"/>
  <c r="AM136" i="2"/>
  <c r="AM451" i="2"/>
  <c r="AM212" i="2"/>
  <c r="AM1006" i="2"/>
  <c r="AM687" i="2"/>
  <c r="AM432" i="2"/>
  <c r="AM75" i="2"/>
  <c r="AM1277" i="2"/>
  <c r="AM430" i="2"/>
  <c r="AM997" i="2"/>
  <c r="AM685" i="2"/>
  <c r="AM271" i="2"/>
  <c r="AM1130" i="2"/>
  <c r="AM511" i="2"/>
  <c r="AM971" i="2"/>
  <c r="AM427" i="2"/>
  <c r="AM1246" i="2"/>
  <c r="AM509" i="2"/>
  <c r="AM129" i="2"/>
  <c r="AM969" i="2"/>
  <c r="AM572" i="2"/>
  <c r="AM425" i="2"/>
  <c r="AM967" i="2"/>
  <c r="AM571" i="2"/>
  <c r="AM186" i="2"/>
  <c r="AM1233" i="2"/>
  <c r="AM109" i="2"/>
  <c r="AM652" i="2"/>
  <c r="AM324" i="2"/>
  <c r="AM1070" i="2"/>
  <c r="AM397" i="2"/>
  <c r="AM833" i="2"/>
  <c r="AM567" i="2"/>
  <c r="AM30" i="2"/>
  <c r="AM630" i="2"/>
  <c r="AM105" i="2"/>
  <c r="AM629" i="2"/>
  <c r="AM1209" i="2"/>
  <c r="AM745" i="2"/>
  <c r="AM166" i="2"/>
  <c r="AM718" i="2"/>
  <c r="AM317" i="2"/>
  <c r="AM811" i="2"/>
  <c r="AM548" i="2"/>
  <c r="AM164" i="2"/>
  <c r="AM930" i="2"/>
  <c r="AM464" i="2"/>
  <c r="AM1469" i="2"/>
  <c r="AM1285" i="2"/>
  <c r="AM1137" i="2"/>
  <c r="AM1007" i="2"/>
  <c r="AM898" i="2"/>
  <c r="AM784" i="2"/>
  <c r="AM688" i="2"/>
  <c r="AM604" i="2"/>
  <c r="AM370" i="2"/>
  <c r="AM778" i="2"/>
  <c r="AM134" i="2"/>
  <c r="AM872" i="2"/>
  <c r="AM597" i="2"/>
  <c r="AM289" i="2"/>
  <c r="AM1272" i="2"/>
  <c r="AM429" i="2"/>
  <c r="AM56" i="2"/>
  <c r="AM870" i="2"/>
  <c r="AM428" i="2"/>
  <c r="AM55" i="2"/>
  <c r="AM1247" i="2"/>
  <c r="AM510" i="2"/>
  <c r="AM54" i="2"/>
  <c r="AM868" i="2"/>
  <c r="AM750" i="2"/>
  <c r="AM426" i="2"/>
  <c r="AM188" i="2"/>
  <c r="AM1245" i="2"/>
  <c r="AM490" i="2"/>
  <c r="AM111" i="2"/>
  <c r="AM748" i="2"/>
  <c r="AM406" i="2"/>
  <c r="AM51" i="2"/>
  <c r="AM838" i="2"/>
  <c r="AM747" i="2"/>
  <c r="AM487" i="2"/>
  <c r="AM264" i="2"/>
  <c r="AM1071" i="2"/>
  <c r="AM49" i="2"/>
  <c r="AM651" i="2"/>
  <c r="AM107" i="2"/>
  <c r="AM632" i="2"/>
  <c r="AM165" i="2"/>
  <c r="AM1205" i="2"/>
  <c r="AM29" i="2"/>
  <c r="AM546" i="2"/>
  <c r="AM104" i="2"/>
  <c r="AM1389" i="2"/>
  <c r="AM1357" i="2"/>
  <c r="AM184" i="2"/>
  <c r="AM244" i="2"/>
  <c r="AM1207" i="2"/>
  <c r="AM106" i="2"/>
  <c r="AM237" i="2"/>
  <c r="AM1348" i="2"/>
  <c r="AM717" i="2"/>
  <c r="AM714" i="2"/>
  <c r="AM28" i="2"/>
  <c r="AM326" i="2"/>
  <c r="AM398" i="2"/>
  <c r="AM1353" i="2"/>
  <c r="AM1349" i="2"/>
  <c r="AM315" i="2"/>
  <c r="AM569" i="2"/>
  <c r="AM158" i="2"/>
  <c r="BC2" i="2"/>
  <c r="P12" i="3" a="1"/>
  <c r="P12" i="3" s="1"/>
  <c r="P10" i="3" a="1"/>
  <c r="P10" i="3" s="1"/>
  <c r="P9" i="3" a="1"/>
  <c r="P9" i="3" s="1"/>
  <c r="P11" i="3" a="1"/>
  <c r="P11" i="3" s="1"/>
  <c r="P8" i="3" a="1"/>
  <c r="P8" i="3" s="1"/>
  <c r="P7" i="3" a="1"/>
  <c r="P7" i="3" s="1"/>
  <c r="P13" i="3" a="1"/>
  <c r="P13" i="3" s="1"/>
  <c r="P14" i="3" a="1"/>
  <c r="P14" i="3" s="1"/>
  <c r="N5" i="3" a="1"/>
  <c r="N5"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C67" i="5" s="1"/>
  <c r="AI134" i="2"/>
  <c r="AI81" i="2"/>
  <c r="C82" i="5" s="1"/>
  <c r="AI105" i="2"/>
  <c r="C106" i="5" s="1"/>
  <c r="AI128" i="2"/>
  <c r="AI226" i="2"/>
  <c r="AI73" i="2"/>
  <c r="C74" i="5" s="1"/>
  <c r="AI153" i="2"/>
  <c r="AI147" i="2"/>
  <c r="BS32" i="2"/>
  <c r="BS25" i="2"/>
  <c r="BS14" i="2"/>
  <c r="BS20" i="2"/>
  <c r="BS13" i="2"/>
  <c r="BS26" i="2"/>
  <c r="AI260" i="2"/>
  <c r="AI160" i="2"/>
  <c r="AI7" i="2"/>
  <c r="C8" i="5" s="1"/>
  <c r="AI9" i="2"/>
  <c r="C10" i="5" s="1"/>
  <c r="BI9" i="2"/>
  <c r="D14" i="3" s="1"/>
  <c r="BL4" i="2"/>
  <c r="G10" i="3" s="1"/>
  <c r="BJ9" i="2"/>
  <c r="E14" i="3" s="1"/>
  <c r="AI289" i="2"/>
  <c r="AI288" i="2"/>
  <c r="AB21" i="3"/>
  <c r="AI97" i="2"/>
  <c r="C98" i="5" s="1"/>
  <c r="AI133" i="2"/>
  <c r="AI8" i="2"/>
  <c r="C9" i="5" s="1"/>
  <c r="BS18" i="2"/>
  <c r="AI87" i="2"/>
  <c r="C88" i="5" s="1"/>
  <c r="AI96" i="2"/>
  <c r="C97" i="5" s="1"/>
  <c r="AI115" i="2"/>
  <c r="C116" i="5" s="1"/>
  <c r="AI186" i="2"/>
  <c r="AI130" i="2"/>
  <c r="AI151" i="2"/>
  <c r="AI206" i="2"/>
  <c r="AI215" i="2"/>
  <c r="AI248" i="2"/>
  <c r="AI28" i="2"/>
  <c r="C29" i="5" s="1"/>
  <c r="AI40" i="2"/>
  <c r="C41" i="5" s="1"/>
  <c r="AI174" i="2"/>
  <c r="AI172" i="2"/>
  <c r="AI192" i="2"/>
  <c r="AI269" i="2"/>
  <c r="AI82" i="2"/>
  <c r="C83" i="5" s="1"/>
  <c r="AI95" i="2"/>
  <c r="C96" i="5" s="1"/>
  <c r="BS28" i="2"/>
  <c r="AI3" i="2"/>
  <c r="C4" i="5" s="1"/>
  <c r="AI168" i="2"/>
  <c r="AI189" i="2"/>
  <c r="AI132" i="2"/>
  <c r="AI4" i="2"/>
  <c r="C5" i="5" s="1"/>
  <c r="AI6" i="2"/>
  <c r="C7" i="5" s="1"/>
  <c r="AI22" i="2"/>
  <c r="C23" i="5" s="1"/>
  <c r="BK9" i="2"/>
  <c r="F14" i="3" s="1"/>
  <c r="AI33" i="2"/>
  <c r="C34" i="5" s="1"/>
  <c r="AI61" i="2"/>
  <c r="C62" i="5" s="1"/>
  <c r="AI120" i="2"/>
  <c r="C121" i="5" s="1"/>
  <c r="BS15" i="2"/>
  <c r="AI21" i="2"/>
  <c r="C22" i="5" s="1"/>
  <c r="AI23" i="2"/>
  <c r="C24" i="5" s="1"/>
  <c r="AI29" i="2"/>
  <c r="C30" i="5" s="1"/>
  <c r="AI80" i="2"/>
  <c r="C81" i="5" s="1"/>
  <c r="AI201" i="2"/>
  <c r="AI286" i="2"/>
  <c r="AI18" i="2"/>
  <c r="C19" i="5" s="1"/>
  <c r="AI155" i="2"/>
  <c r="BM9" i="2"/>
  <c r="H14" i="3" s="1"/>
  <c r="BS27" i="2"/>
  <c r="AI32" i="2"/>
  <c r="C33" i="5" s="1"/>
  <c r="AI48" i="2"/>
  <c r="C49" i="5" s="1"/>
  <c r="AI58" i="2"/>
  <c r="C59" i="5" s="1"/>
  <c r="AI233" i="2"/>
  <c r="AI67" i="2"/>
  <c r="C68" i="5" s="1"/>
  <c r="AI72" i="2"/>
  <c r="C73" i="5" s="1"/>
  <c r="AI148" i="2"/>
  <c r="AI258" i="2"/>
  <c r="AI273" i="2"/>
  <c r="AI94" i="2"/>
  <c r="C95" i="5" s="1"/>
  <c r="AI266" i="2"/>
  <c r="AI14" i="2"/>
  <c r="C15" i="5" s="1"/>
  <c r="AI92" i="2"/>
  <c r="C93" i="5" s="1"/>
  <c r="AI37" i="2"/>
  <c r="C38" i="5" s="1"/>
  <c r="AI88" i="2"/>
  <c r="C89" i="5" s="1"/>
  <c r="AI101" i="2"/>
  <c r="C102" i="5" s="1"/>
  <c r="AI136" i="2"/>
  <c r="AI181" i="2"/>
  <c r="AI232" i="2"/>
  <c r="AI19" i="2"/>
  <c r="C20" i="5" s="1"/>
  <c r="AI118" i="2"/>
  <c r="C119" i="5" s="1"/>
  <c r="AI127" i="2"/>
  <c r="AI141" i="2"/>
  <c r="AI237" i="2"/>
  <c r="AI15" i="2"/>
  <c r="C16" i="5" s="1"/>
  <c r="AI26" i="2"/>
  <c r="C27" i="5" s="1"/>
  <c r="AI117" i="2"/>
  <c r="C118" i="5" s="1"/>
  <c r="AI137" i="2"/>
  <c r="AI195" i="2"/>
  <c r="AI281" i="2"/>
  <c r="AI55" i="2"/>
  <c r="C56" i="5" s="1"/>
  <c r="AI77" i="2"/>
  <c r="C78" i="5" s="1"/>
  <c r="AI229" i="2"/>
  <c r="AI240" i="2"/>
  <c r="AI244" i="2"/>
  <c r="AI275" i="2"/>
  <c r="AI93" i="2"/>
  <c r="C94" i="5" s="1"/>
  <c r="AI149" i="2"/>
  <c r="AI254" i="2"/>
  <c r="BC4" i="2"/>
  <c r="I36" i="3" s="1"/>
  <c r="AI17" i="2"/>
  <c r="C18" i="5" s="1"/>
  <c r="AI35" i="2"/>
  <c r="C36" i="5" s="1"/>
  <c r="AI109" i="2"/>
  <c r="C110" i="5" s="1"/>
  <c r="AI208" i="2"/>
  <c r="AI228" i="2"/>
  <c r="AI34" i="2"/>
  <c r="C35" i="5" s="1"/>
  <c r="AI46" i="2"/>
  <c r="C47" i="5" s="1"/>
  <c r="AI75" i="2"/>
  <c r="C76" i="5" s="1"/>
  <c r="AI108" i="2"/>
  <c r="C109" i="5" s="1"/>
  <c r="AI156" i="2"/>
  <c r="AI178" i="2"/>
  <c r="AI207" i="2"/>
  <c r="AI214" i="2"/>
  <c r="AI31" i="2"/>
  <c r="C32" i="5" s="1"/>
  <c r="BJ4" i="2"/>
  <c r="AI25" i="2"/>
  <c r="C26" i="5" s="1"/>
  <c r="AI200" i="2"/>
  <c r="AI212" i="2"/>
  <c r="AI278" i="2"/>
  <c r="AI56" i="2"/>
  <c r="C57" i="5" s="1"/>
  <c r="AI114" i="2"/>
  <c r="C115" i="5" s="1"/>
  <c r="AI196" i="2"/>
  <c r="AI880" i="2"/>
  <c r="AI173" i="2"/>
  <c r="AI187" i="2"/>
  <c r="AI221" i="2"/>
  <c r="AI362" i="2"/>
  <c r="BW41" i="2"/>
  <c r="AI47" i="2"/>
  <c r="C48" i="5" s="1"/>
  <c r="AI116" i="2"/>
  <c r="C117" i="5" s="1"/>
  <c r="AI220" i="2"/>
  <c r="AI230" i="2"/>
  <c r="AI352" i="2"/>
  <c r="AI395" i="2"/>
  <c r="AI492" i="2"/>
  <c r="AI557" i="2"/>
  <c r="AI575" i="2"/>
  <c r="BS17" i="2"/>
  <c r="AI57" i="2"/>
  <c r="C58" i="5" s="1"/>
  <c r="AI68" i="2"/>
  <c r="C69" i="5" s="1"/>
  <c r="AI69" i="2"/>
  <c r="C70" i="5" s="1"/>
  <c r="AI138" i="2"/>
  <c r="AI140" i="2"/>
  <c r="AI185" i="2"/>
  <c r="AI241" i="2"/>
  <c r="AI340" i="2"/>
  <c r="AI394" i="2"/>
  <c r="AI461" i="2"/>
  <c r="AI514" i="2"/>
  <c r="AI556" i="2"/>
  <c r="AI775" i="2"/>
  <c r="AI789" i="2"/>
  <c r="AI879" i="2"/>
  <c r="AI989" i="2"/>
  <c r="AI106" i="2"/>
  <c r="C107" i="5" s="1"/>
  <c r="AI161" i="2"/>
  <c r="AI194" i="2"/>
  <c r="AI284" i="2"/>
  <c r="AI327" i="2"/>
  <c r="AI393" i="2"/>
  <c r="AI449" i="2"/>
  <c r="AI513" i="2"/>
  <c r="AI554" i="2"/>
  <c r="AI555" i="2"/>
  <c r="AI567" i="2"/>
  <c r="AI596" i="2"/>
  <c r="AI597" i="2"/>
  <c r="AI733" i="2"/>
  <c r="AI788" i="2"/>
  <c r="AI817" i="2"/>
  <c r="AI837" i="2"/>
  <c r="AI900" i="2"/>
  <c r="AI952" i="2"/>
  <c r="AI994" i="2"/>
  <c r="AI5" i="2"/>
  <c r="C6" i="5" s="1"/>
  <c r="AI171" i="2"/>
  <c r="AI218" i="2"/>
  <c r="AI478" i="2"/>
  <c r="AI573" i="2"/>
  <c r="AI16" i="2"/>
  <c r="C17" i="5" s="1"/>
  <c r="AI44" i="2"/>
  <c r="C45" i="5" s="1"/>
  <c r="AI78" i="2"/>
  <c r="C79" i="5" s="1"/>
  <c r="AI90" i="2"/>
  <c r="C91" i="5" s="1"/>
  <c r="AI170" i="2"/>
  <c r="AI204" i="2"/>
  <c r="AI252" i="2"/>
  <c r="AI261" i="2"/>
  <c r="AI295" i="2"/>
  <c r="AI307" i="2"/>
  <c r="AI316" i="2"/>
  <c r="AI337" i="2"/>
  <c r="AI359" i="2"/>
  <c r="AI428" i="2"/>
  <c r="AI488" i="2"/>
  <c r="AI510" i="2"/>
  <c r="AI563" i="2"/>
  <c r="AI615" i="2"/>
  <c r="AI637" i="2"/>
  <c r="AI794" i="2"/>
  <c r="AI828" i="2"/>
  <c r="AI857" i="2"/>
  <c r="AI217" i="2"/>
  <c r="AI45" i="2"/>
  <c r="C46" i="5" s="1"/>
  <c r="AI124" i="2"/>
  <c r="C125" i="5" s="1"/>
  <c r="AI126" i="2"/>
  <c r="AI135" i="2"/>
  <c r="AI216" i="2"/>
  <c r="AI238" i="2"/>
  <c r="AI249" i="2"/>
  <c r="AI282" i="2"/>
  <c r="AI294" i="2"/>
  <c r="AI315" i="2"/>
  <c r="AI381" i="2"/>
  <c r="AI391" i="2"/>
  <c r="AI532" i="2"/>
  <c r="AI680" i="2"/>
  <c r="AI856" i="2"/>
  <c r="AI1053" i="2"/>
  <c r="AI1065" i="2"/>
  <c r="BS12" i="2"/>
  <c r="AI89" i="2"/>
  <c r="C90" i="5" s="1"/>
  <c r="AI158" i="2"/>
  <c r="AI169" i="2"/>
  <c r="AI293" i="2"/>
  <c r="AI314" i="2"/>
  <c r="AI338" i="2"/>
  <c r="AI369" i="2"/>
  <c r="AI401" i="2"/>
  <c r="AI426" i="2"/>
  <c r="AI500" i="2"/>
  <c r="AI529" i="2"/>
  <c r="AI574" i="2"/>
  <c r="AI587" i="2"/>
  <c r="AI605" i="2"/>
  <c r="AI657" i="2"/>
  <c r="AI992" i="2"/>
  <c r="BS30" i="2"/>
  <c r="AI53" i="2"/>
  <c r="C54" i="5" s="1"/>
  <c r="AI76" i="2"/>
  <c r="C77" i="5" s="1"/>
  <c r="AI113" i="2"/>
  <c r="C114" i="5" s="1"/>
  <c r="AI272" i="2"/>
  <c r="AI368" i="2"/>
  <c r="AI379" i="2"/>
  <c r="AI455" i="2"/>
  <c r="AI498" i="2"/>
  <c r="AI629" i="2"/>
  <c r="AI720" i="2"/>
  <c r="AI834" i="2"/>
  <c r="AI868" i="2"/>
  <c r="AI917" i="2"/>
  <c r="AI991" i="2"/>
  <c r="AI1108" i="2"/>
  <c r="AI1128" i="2"/>
  <c r="AI12" i="2"/>
  <c r="C13" i="5" s="1"/>
  <c r="AI42" i="2"/>
  <c r="C43" i="5" s="1"/>
  <c r="AI112" i="2"/>
  <c r="C113" i="5" s="1"/>
  <c r="AI157" i="2"/>
  <c r="AI180" i="2"/>
  <c r="AI247" i="2"/>
  <c r="AI326" i="2"/>
  <c r="AI336" i="2"/>
  <c r="AI367" i="2"/>
  <c r="AI412" i="2"/>
  <c r="AI423" i="2"/>
  <c r="AI518" i="2"/>
  <c r="AI572" i="2"/>
  <c r="AI581" i="2"/>
  <c r="AI634" i="2"/>
  <c r="AI656" i="2"/>
  <c r="AI719" i="2"/>
  <c r="AI740" i="2"/>
  <c r="AI833" i="2"/>
  <c r="AI896" i="2"/>
  <c r="AI960" i="2"/>
  <c r="AI1021" i="2"/>
  <c r="AI27" i="2"/>
  <c r="C28" i="5" s="1"/>
  <c r="AI30" i="2"/>
  <c r="C31" i="5" s="1"/>
  <c r="AI54" i="2"/>
  <c r="C55" i="5" s="1"/>
  <c r="AI111" i="2"/>
  <c r="C112" i="5" s="1"/>
  <c r="AI122" i="2"/>
  <c r="C123" i="5" s="1"/>
  <c r="AI213" i="2"/>
  <c r="AI335" i="2"/>
  <c r="AI357" i="2"/>
  <c r="AI389" i="2"/>
  <c r="AI627" i="2"/>
  <c r="AI676" i="2"/>
  <c r="AI1052" i="2"/>
  <c r="AI2" i="2"/>
  <c r="C3" i="5" s="1"/>
  <c r="AI41" i="2"/>
  <c r="C42" i="5" s="1"/>
  <c r="AI63" i="2"/>
  <c r="C64" i="5" s="1"/>
  <c r="AI74" i="2"/>
  <c r="C75" i="5" s="1"/>
  <c r="AI236" i="2"/>
  <c r="AI268" i="2"/>
  <c r="AI280" i="2"/>
  <c r="AI356" i="2"/>
  <c r="AI377" i="2"/>
  <c r="AI388" i="2"/>
  <c r="AI433" i="2"/>
  <c r="AI474" i="2"/>
  <c r="AI623" i="2"/>
  <c r="AI760" i="2"/>
  <c r="AI874" i="2"/>
  <c r="AI1145" i="2"/>
  <c r="BS33" i="2"/>
  <c r="AI52" i="2"/>
  <c r="C53" i="5" s="1"/>
  <c r="AI100" i="2"/>
  <c r="C101" i="5" s="1"/>
  <c r="AI121" i="2"/>
  <c r="C122" i="5" s="1"/>
  <c r="AI188" i="2"/>
  <c r="AI235" i="2"/>
  <c r="AI312" i="2"/>
  <c r="AI398" i="2"/>
  <c r="AI432" i="2"/>
  <c r="AI549" i="2"/>
  <c r="AI580" i="2"/>
  <c r="AI668" i="2"/>
  <c r="AI738" i="2"/>
  <c r="AI11" i="2"/>
  <c r="C12" i="5" s="1"/>
  <c r="AI24" i="2"/>
  <c r="C25" i="5" s="1"/>
  <c r="AI51" i="2"/>
  <c r="C52" i="5" s="1"/>
  <c r="AI98" i="2"/>
  <c r="C99" i="5" s="1"/>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C120" i="5" s="1"/>
  <c r="AI176" i="2"/>
  <c r="AI210" i="2"/>
  <c r="AI246" i="2"/>
  <c r="AI255" i="2"/>
  <c r="AI420" i="2"/>
  <c r="AI441" i="2"/>
  <c r="AI515" i="2"/>
  <c r="AI536" i="2"/>
  <c r="AI588" i="2"/>
  <c r="AI600" i="2"/>
  <c r="AI631" i="2"/>
  <c r="AI653" i="2"/>
  <c r="AI695" i="2"/>
  <c r="AI758" i="2"/>
  <c r="AI778" i="2"/>
  <c r="AI913" i="2"/>
  <c r="AI955" i="2"/>
  <c r="AI50" i="2"/>
  <c r="C51" i="5" s="1"/>
  <c r="AI654" i="2"/>
  <c r="AI696" i="2"/>
  <c r="AI39" i="2"/>
  <c r="C40" i="5" s="1"/>
  <c r="AI60" i="2"/>
  <c r="C61" i="5" s="1"/>
  <c r="AI71" i="2"/>
  <c r="C72" i="5" s="1"/>
  <c r="AI107" i="2"/>
  <c r="C108" i="5" s="1"/>
  <c r="AI129" i="2"/>
  <c r="AI164" i="2"/>
  <c r="AI167" i="2"/>
  <c r="AI175" i="2"/>
  <c r="AI300" i="2"/>
  <c r="AI321" i="2"/>
  <c r="AI365" i="2"/>
  <c r="AI375" i="2"/>
  <c r="AI396" i="2"/>
  <c r="AI429" i="2"/>
  <c r="AI483" i="2"/>
  <c r="AI528" i="2"/>
  <c r="AI535" i="2"/>
  <c r="AI578" i="2"/>
  <c r="AI737" i="2"/>
  <c r="AI757" i="2"/>
  <c r="AI934" i="2"/>
  <c r="AI944" i="2"/>
  <c r="AI947" i="2"/>
  <c r="AI1038" i="2"/>
  <c r="AI558" i="2"/>
  <c r="AI13" i="2"/>
  <c r="C14" i="5" s="1"/>
  <c r="AI38" i="2"/>
  <c r="C39" i="5" s="1"/>
  <c r="AI59" i="2"/>
  <c r="C60" i="5" s="1"/>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C11" i="5" s="1"/>
  <c r="AI142" i="2"/>
  <c r="AI177" i="2"/>
  <c r="AI516" i="2"/>
  <c r="BS19" i="2"/>
  <c r="AI36" i="2"/>
  <c r="C37" i="5" s="1"/>
  <c r="AI49" i="2"/>
  <c r="C50" i="5" s="1"/>
  <c r="AI83" i="2"/>
  <c r="C84" i="5" s="1"/>
  <c r="AI86" i="2"/>
  <c r="C87" i="5" s="1"/>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C111" i="5" s="1"/>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C65" i="5" s="1"/>
  <c r="AI125" i="2"/>
  <c r="C126" i="5" s="1"/>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C21" i="5" s="1"/>
  <c r="AI65" i="2"/>
  <c r="C66" i="5" s="1"/>
  <c r="AI79" i="2"/>
  <c r="C80" i="5" s="1"/>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C124" i="5" s="1"/>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C63" i="5" s="1"/>
  <c r="AI91" i="2"/>
  <c r="C92" i="5" s="1"/>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C105" i="5" s="1"/>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C104" i="5" s="1"/>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C44" i="5" s="1"/>
  <c r="AI102" i="2"/>
  <c r="C103" i="5" s="1"/>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C71" i="5" s="1"/>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C85" i="5" s="1"/>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C86" i="5" s="1"/>
  <c r="AI99" i="2"/>
  <c r="C100" i="5" s="1"/>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<sst xmlns="http://schemas.openxmlformats.org/spreadsheetml/2006/main" count="1704" uniqueCount="504">
  <si>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</si>
  <si>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</si>
  <si>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</si>
  <si>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</si>
  <si>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</si>
  <si>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</si>
  <si>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</si>
  <si>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</si>
  <si>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</si>
  <si>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</si>
  <si>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</si>
  <si>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</si>
  <si>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</si>
  <si>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</si>
  <si>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</si>
  <si>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</si>
  <si>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</si>
  <si>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</si>
  <si>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</si>
  <si>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</si>
  <si>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</si>
  <si>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</si>
  <si>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</si>
  <si>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</si>
  <si>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</si>
  <si>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</si>
  <si>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</si>
  <si>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</si>
  <si>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</si>
  <si>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</si>
  <si>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</si>
  <si>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</si>
  <si>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</si>
  <si>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</si>
  <si>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</si>
  <si>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</si>
  <si>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</si>
  <si>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</si>
  <si>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</si>
  <si>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</si>
  <si>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</si>
  <si>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</si>
  <si>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</si>
  <si>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</si>
  <si>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</si>
  <si>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</si>
  <si>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</si>
  <si>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</si>
  <si>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</si>
  <si>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</si>
  <si>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</si>
  <si>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</si>
  <si>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</si>
  <si>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</si>
  <si>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</si>
  <si>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</si>
  <si>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</si>
  <si>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</si>
  <si>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</si>
  <si>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</si>
  <si>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</si>
  <si>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</si>
  <si>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</si>
  <si>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</si>
  <si>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</si>
  <si>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</si>
  <si>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</si>
  <si>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</si>
  <si>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</si>
  <si>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</si>
  <si>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</si>
  <si>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</si>
  <si>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</si>
  <si>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</si>
  <si>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</si>
  <si>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</si>
  <si>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</si>
  <si>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</si>
  <si>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</si>
  <si>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</si>
  <si>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</si>
  <si>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</si>
  <si>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</si>
  <si>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</si>
  <si>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</si>
  <si>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</si>
  <si>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</si>
  <si>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</si>
  <si>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</si>
  <si>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</si>
  <si>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</si>
  <si>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</si>
  <si>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</si>
  <si>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</si>
  <si>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</si>
  <si>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</si>
  <si>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</si>
  <si>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</si>
  <si>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</si>
  <si>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</si>
  <si>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</si>
  <si>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</si>
  <si>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</si>
  <si>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</si>
  <si>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</si>
  <si>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</si>
  <si>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</si>
  <si>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</si>
  <si>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</si>
  <si>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</si>
  <si>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</si>
  <si>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</si>
  <si>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</si>
  <si>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</si>
  <si>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</si>
  <si>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</si>
  <si>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</si>
  <si>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</si>
  <si>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</si>
  <si>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</si>
  <si>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</si>
  <si>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</si>
  <si>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</si>
  <si>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</si>
  <si>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</si>
  <si>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</si>
  <si>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</si>
  <si>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</si>
  <si>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</si>
  <si>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</si>
  <si>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</si>
  <si>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</si>
  <si>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</si>
  <si>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</si>
  <si>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</si>
  <si>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</si>
  <si>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</si>
  <si>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</si>
  <si>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</si>
  <si>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</si>
  <si>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</si>
  <si>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</si>
  <si>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</si>
  <si>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</si>
  <si>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</si>
  <si>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</si>
  <si>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</si>
  <si>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</si>
  <si>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</si>
  <si>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</si>
  <si>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</si>
  <si>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</si>
  <si>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</si>
  <si>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</si>
  <si>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</si>
  <si>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</si>
  <si>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</si>
  <si>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</si>
  <si>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</si>
  <si>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</si>
  <si>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</si>
  <si>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</si>
  <si>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</si>
  <si>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</si>
  <si>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</si>
  <si>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</si>
  <si>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</si>
  <si>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</si>
  <si>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</si>
  <si>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</si>
  <si>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</si>
  <si>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</si>
  <si>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</si>
  <si>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</si>
  <si>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</si>
  <si>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</si>
  <si>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</si>
  <si>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20Oct24648</t>
  </si>
  <si>
    <t>105_Rutherford's Farm, July 20th, 1864 /12</t>
  </si>
  <si>
    <t>.</t>
  </si>
  <si>
    <t>20Oct24652</t>
  </si>
  <si>
    <t>005_1st Battle of Kernstown March 23rd, 1862 /21</t>
  </si>
  <si>
    <t>20Nov24690</t>
  </si>
  <si>
    <t>007_1st Battle of Kernstown March 23rd, 1862/ /21</t>
  </si>
  <si>
    <t>20Nov24701</t>
  </si>
  <si>
    <t>041_Good's Farm June 6th, 1862 /25</t>
  </si>
  <si>
    <t>20Nov24702</t>
  </si>
  <si>
    <t>049_Cross Keys June 8th, 1862 /25</t>
  </si>
  <si>
    <t>20Nov24708</t>
  </si>
  <si>
    <t>110_2nd Kernstown, July 24th, 1864 /27</t>
  </si>
  <si>
    <t>20Nov24730</t>
  </si>
  <si>
    <t>011_McDowell May 8th, 1862 /15</t>
  </si>
  <si>
    <t>20Nov24751</t>
  </si>
  <si>
    <t>075_Lynchburg June 17th &amp; 18th, 1864 /50</t>
  </si>
  <si>
    <t>20Nov24759</t>
  </si>
  <si>
    <t>108_Rutherford's Farm, July 20th, 1864 /21</t>
  </si>
  <si>
    <t>20Dec24777</t>
  </si>
  <si>
    <t>02hist_Corinth-full Corinth:"Death came in a hundred shapes", Oct. 3-4,1862 /98</t>
  </si>
  <si>
    <t>20Dec24791</t>
  </si>
  <si>
    <t>035_1st Battle of Winchester May 25th, 1862 /30</t>
  </si>
  <si>
    <t>20Dec24792</t>
  </si>
  <si>
    <t>20Dec24815</t>
  </si>
  <si>
    <t>!HISTORICAL 1. The Battle of Gettysburg - July 1 - 3, 1863 /156</t>
  </si>
  <si>
    <t>21Jan24828</t>
  </si>
  <si>
    <t>131_Summit Point, August 21st, 1864 /27</t>
  </si>
  <si>
    <t>21Jan24829</t>
  </si>
  <si>
    <t>04a_Hist_Golding's Farm_June 28.scn /40</t>
  </si>
  <si>
    <t>21Jan24840</t>
  </si>
  <si>
    <t>085C_Banks Ford May 4th /21</t>
  </si>
  <si>
    <t>21Jan24845</t>
  </si>
  <si>
    <t>029_C May 1st 11am.scn /25</t>
  </si>
  <si>
    <t>21Jan24861</t>
  </si>
  <si>
    <t>026C_May 1st-May3rd.scn /133</t>
  </si>
  <si>
    <t>21Jan24871</t>
  </si>
  <si>
    <t>003. The Second Battle of Winchester, June 13, 1863 (var. 1) /86</t>
  </si>
  <si>
    <t>21Jan24878</t>
  </si>
  <si>
    <t>019_McDowell May 8th, 1862 /25</t>
  </si>
  <si>
    <t>21Jan24882</t>
  </si>
  <si>
    <t>cf_c12u4 The Battle of Purdy, November 10, 1862 /78</t>
  </si>
  <si>
    <t>21Feb24904</t>
  </si>
  <si>
    <t>21Feb24909</t>
  </si>
  <si>
    <t>039 Chick_Chickamauga (H) 85 /85</t>
  </si>
  <si>
    <t>21Feb24935</t>
  </si>
  <si>
    <t>002 1BR_Bull Run (Historical) /38</t>
  </si>
  <si>
    <t>21Feb24939</t>
  </si>
  <si>
    <t>02d_Hist_Beaver Dam_June 26.scn /81</t>
  </si>
  <si>
    <t>21Feb24943</t>
  </si>
  <si>
    <t>029 SR_McCown Attacks (H) 12 /12</t>
  </si>
  <si>
    <t>21Feb24951</t>
  </si>
  <si>
    <t>001 1BR_Blackburn Ford /21</t>
  </si>
  <si>
    <t>21Feb24975</t>
  </si>
  <si>
    <t>Other (Enter description in Comments including # turns) /0</t>
  </si>
  <si>
    <t>21Mar24990</t>
  </si>
  <si>
    <t>005 P_Perryville V.2 (Meet) 38 /38</t>
  </si>
  <si>
    <t>21Mar25002</t>
  </si>
  <si>
    <t>03hist1_Big Hill Young's Bridge: Bowen Saves the Army, Oct. 5, 1862 /13</t>
  </si>
  <si>
    <t>21Mar25001</t>
  </si>
  <si>
    <t>21Mar25022</t>
  </si>
  <si>
    <t>068 Gap_Gaps to Manassas /86</t>
  </si>
  <si>
    <t>21Mar25020</t>
  </si>
  <si>
    <t>21Mar25027</t>
  </si>
  <si>
    <t>21Mar25032</t>
  </si>
  <si>
    <t>134_Summit Point, August 21st, 1864 /36</t>
  </si>
  <si>
    <t>21Apr25076</t>
  </si>
  <si>
    <t>011 1BR_Matthews Hill /12</t>
  </si>
  <si>
    <t>21Apr25075</t>
  </si>
  <si>
    <t>21Apr25078</t>
  </si>
  <si>
    <t>014 2BR_2nd Bull Run (Historical) /81</t>
  </si>
  <si>
    <t>21Apr25106</t>
  </si>
  <si>
    <t>21Apr25110</t>
  </si>
  <si>
    <t>21Apr25127</t>
  </si>
  <si>
    <t>21Apr25144</t>
  </si>
  <si>
    <t>21Apr25162</t>
  </si>
  <si>
    <t>047 Ant_Hagerstown March /86</t>
  </si>
  <si>
    <t>21Apr25169</t>
  </si>
  <si>
    <t>21May25206</t>
  </si>
  <si>
    <t>053_Port Republic June 9th, 1862 /15</t>
  </si>
  <si>
    <t>21May25219</t>
  </si>
  <si>
    <t>051 Chick_Jay's Mill 9am (H) 12 /12</t>
  </si>
  <si>
    <t>21Jun25255</t>
  </si>
  <si>
    <t>21Jun25271</t>
  </si>
  <si>
    <t>21Jun25273</t>
  </si>
  <si>
    <t>21Jun25301</t>
  </si>
  <si>
    <t>cf_c4u4 The Battle of Purdy, November 10, 1862 /78</t>
  </si>
  <si>
    <t>21Jul25323</t>
  </si>
  <si>
    <t>021c_April_29th /35</t>
  </si>
  <si>
    <t>21Jul25336</t>
  </si>
  <si>
    <t>107 Spr_On to Nashville 40 /40</t>
  </si>
  <si>
    <t>21Jul25343</t>
  </si>
  <si>
    <t>099 GM_Escape from Kentucky 38 /38</t>
  </si>
  <si>
    <t>21Jul25344</t>
  </si>
  <si>
    <t>047 FD_Surprise and retake FD /40</t>
  </si>
  <si>
    <t>21Jul25350</t>
  </si>
  <si>
    <t>009 P_Perryville V.4 (Meet) 35 /35</t>
  </si>
  <si>
    <t>21Jul25401</t>
  </si>
  <si>
    <t>Campaign (Enter description in Comments) /0</t>
  </si>
  <si>
    <t>21Aug25491</t>
  </si>
  <si>
    <t>21Aug25497</t>
  </si>
  <si>
    <t>097 Jk_Van Dorn Arrives /40</t>
  </si>
  <si>
    <t>21Sep25502</t>
  </si>
  <si>
    <t>015 Co_Defending Columbia /22</t>
  </si>
  <si>
    <t>21Sep25503</t>
  </si>
  <si>
    <t>21Sep25540</t>
  </si>
  <si>
    <t>21Sep25542</t>
  </si>
  <si>
    <t>Iuka_C1U4 The Battle of Little Yellow Creek, Sept. 17, 1862 /40</t>
  </si>
  <si>
    <t>21Oct25604</t>
  </si>
  <si>
    <t>002-631127_Mine Run Campaign_12 /128</t>
  </si>
  <si>
    <t>21Nov25621</t>
  </si>
  <si>
    <t>002F_Nov 19th_Meeting Engagement.scn /86</t>
  </si>
  <si>
    <t>21Nov25645</t>
  </si>
  <si>
    <t>21Nov25654</t>
  </si>
  <si>
    <t>21Nov25656</t>
  </si>
  <si>
    <t>Other (Enter Description in comments including # of turns /0</t>
  </si>
  <si>
    <t>21Nov25660</t>
  </si>
  <si>
    <t>21Dec25679</t>
  </si>
  <si>
    <t>21Dec25682</t>
  </si>
  <si>
    <t>060 H_Hagerstown /86</t>
  </si>
  <si>
    <t>21Dec25706</t>
  </si>
  <si>
    <t>079C_May 1863 Blind Meet /46</t>
  </si>
  <si>
    <t>22Jan25733</t>
  </si>
  <si>
    <t>031. Falling Waters, July 13, 1863 (var. 1) /49</t>
  </si>
  <si>
    <t>22Jan25767</t>
  </si>
  <si>
    <t>TS Chickamauga</t>
  </si>
  <si>
    <t>22Jan25768</t>
  </si>
  <si>
    <t>025 SR_Murfreesboro V.5 40 /40</t>
  </si>
  <si>
    <t>22Jan25769</t>
  </si>
  <si>
    <t>095 GM_A Great clash north of the Cumberland 40 /40</t>
  </si>
  <si>
    <t>22Feb25832</t>
  </si>
  <si>
    <t>22Feb25864</t>
  </si>
  <si>
    <t>002. Race to the River (var. 5) /156</t>
  </si>
  <si>
    <t>22Mar25911</t>
  </si>
  <si>
    <t>CAM_Antietam C1U2 /40</t>
  </si>
  <si>
    <t>22Mar25957</t>
  </si>
  <si>
    <t>22Mar25958</t>
  </si>
  <si>
    <t>22Apr25986</t>
  </si>
  <si>
    <t>22Apr25990</t>
  </si>
  <si>
    <t>019 Spring Hill V.10 /75</t>
  </si>
  <si>
    <t>22Jun26107</t>
  </si>
  <si>
    <t>08a_Hist_7 Days Campaign.scn /407</t>
  </si>
  <si>
    <t>22Jun26108</t>
  </si>
  <si>
    <t>068 Fk_The Mother of Battles /86</t>
  </si>
  <si>
    <t>22Jun26109</t>
  </si>
  <si>
    <t>22Jun26112</t>
  </si>
  <si>
    <t>22Jul26212</t>
  </si>
  <si>
    <t>021_Front Royal May 23rd, 1862 /10</t>
  </si>
  <si>
    <t>22Jul26213</t>
  </si>
  <si>
    <t>22Jul26222</t>
  </si>
  <si>
    <t>095F_Nov 17th Battle for Falmouth /36</t>
  </si>
  <si>
    <t>22Jul26229</t>
  </si>
  <si>
    <t>065 SM_South Mountain V.1 /85</t>
  </si>
  <si>
    <t>22Jul26240</t>
  </si>
  <si>
    <t>22Jul26298</t>
  </si>
  <si>
    <t>22Jul26299</t>
  </si>
  <si>
    <t>22Aug26338</t>
  </si>
  <si>
    <t>005 1BR_Bull Run V.3 /42</t>
  </si>
  <si>
    <t>22Aug26347</t>
  </si>
  <si>
    <t>cf_c3u1 Battle of Grand Junction, Nov. 13, 1862 /105</t>
  </si>
  <si>
    <t>22Aug26352</t>
  </si>
  <si>
    <t>417-640528_Fourth Epoch /280</t>
  </si>
  <si>
    <t>22Sep26423</t>
  </si>
  <si>
    <t>22Oct26455</t>
  </si>
  <si>
    <t>22Oct26456</t>
  </si>
  <si>
    <t>22Oct26476</t>
  </si>
  <si>
    <t>011_Spring Hill V.2 /15</t>
  </si>
  <si>
    <t>22Nov26486</t>
  </si>
  <si>
    <t>118 Prince Edward Road, April 7th, 1865 /24</t>
  </si>
  <si>
    <t>22Nov26511</t>
  </si>
  <si>
    <t>22Nov26541</t>
  </si>
  <si>
    <t>!HISTORICAL 1.1.2 Oak Hill - July 1st - Gettysburg /6</t>
  </si>
  <si>
    <t>22Dec26558</t>
  </si>
  <si>
    <t>!Stonewall at Gettysburg Challenge /156</t>
  </si>
  <si>
    <t>23Feb26664</t>
  </si>
  <si>
    <t>047 Chick_Meeting Engagement 130 /130</t>
  </si>
  <si>
    <t>23Feb26665</t>
  </si>
  <si>
    <t>23Mar26719</t>
  </si>
  <si>
    <t>fmc_jax c2u1.scn /64</t>
  </si>
  <si>
    <t>23Mar26726</t>
  </si>
  <si>
    <t>23Apr26763</t>
  </si>
  <si>
    <t>23Apr26768</t>
  </si>
  <si>
    <t>229-640516_Drewry's Bluff_A! /34</t>
  </si>
  <si>
    <t>23Apr26791</t>
  </si>
  <si>
    <t>23Apr26795</t>
  </si>
  <si>
    <t>23May26819</t>
  </si>
  <si>
    <t>24Mar27190</t>
  </si>
  <si>
    <t>24Mar27215</t>
  </si>
  <si>
    <t>24Mar27219</t>
  </si>
  <si>
    <t>24Apr27252</t>
  </si>
  <si>
    <t>TS Bull Run</t>
  </si>
  <si>
    <t>01 Drive the Dogs Back /21</t>
  </si>
  <si>
    <t>24May27282</t>
  </si>
  <si>
    <t>24Sep27330</t>
  </si>
  <si>
    <t>24Sep27331</t>
  </si>
  <si>
    <t>24Oct27405</t>
  </si>
  <si>
    <t>!BG 001 - The Battle of Gettysburg (2024 Version) /145</t>
  </si>
  <si>
    <t>24Oct27406</t>
  </si>
  <si>
    <t>WDS Civil War Battles</t>
  </si>
  <si>
    <t>004-620101-Williamsburg_W /40</t>
  </si>
  <si>
    <t>24Nov27416</t>
  </si>
  <si>
    <t>25Feb27543</t>
  </si>
  <si>
    <t>041: Good’s Farm V.1 June 6th 1862 [25 Turns]</t>
  </si>
  <si>
    <t>Paul Swanson</t>
  </si>
  <si>
    <t>ANV</t>
  </si>
  <si>
    <t>Lt. Gen.</t>
  </si>
  <si>
    <t>VMI Medal for Valor</t>
  </si>
  <si>
    <t>Lieutenant's Cup Participation Ribbon</t>
  </si>
  <si>
    <t>ANV 4th QTR Conduct Pts</t>
  </si>
  <si>
    <t>1st Patrick Cleburne Medal of Service</t>
  </si>
  <si>
    <t>1st Jefferson Davis Medal of Recognition</t>
  </si>
  <si>
    <t>CoA Discretionary Points - Jan 2017 to Dec 2020</t>
  </si>
  <si>
    <t>ANV 1st Qtr 2021 Admin Points</t>
  </si>
  <si>
    <t>ANV 1st Qtr 2021 Conduct Points</t>
  </si>
  <si>
    <t>Awarded VMI OCS Medal &amp; Ribbon - 5 Cadets trained</t>
  </si>
  <si>
    <t>VMI 1st Qtr Conduct Pts for SS Coordinator</t>
  </si>
  <si>
    <t>ANV 2nd Qtr Admin Points</t>
  </si>
  <si>
    <t>ANV 2nd Qtr Conduct Points</t>
  </si>
  <si>
    <t>VMI 2nd Qtr Conduct Pts for SS Coordinator</t>
  </si>
  <si>
    <t>ANV 3rd Qtr Admin Points</t>
  </si>
  <si>
    <t>ANV 3rd Qtr Conduct Points</t>
  </si>
  <si>
    <t>Chickamauga, Corinth and Shenandoah Ribbons</t>
  </si>
  <si>
    <t>SS Q1 Award</t>
  </si>
  <si>
    <t>Antietam, Chancellorsville Campaign Ribbons</t>
  </si>
  <si>
    <t>ANV 1 year service ribbon</t>
  </si>
  <si>
    <t>ANV 25 Victories Ribbon</t>
  </si>
  <si>
    <t>ANV Oct 2021 Admin Points</t>
  </si>
  <si>
    <t>Pierre Beauregard Award (1)</t>
  </si>
  <si>
    <t>December Admin Points</t>
  </si>
  <si>
    <t>January Muster</t>
  </si>
  <si>
    <t>1st Quarter 2022 CC Admin</t>
  </si>
  <si>
    <t>CC ANV 2nd Qtr</t>
  </si>
  <si>
    <t>John Dragan Award (1)</t>
  </si>
  <si>
    <t>Stonewall Medal (1)</t>
  </si>
  <si>
    <t>CC ANV 3Q</t>
  </si>
  <si>
    <t>CC ANV 4th Qtr</t>
  </si>
  <si>
    <t>Lee Medal (1)</t>
  </si>
  <si>
    <t>Pierre Beauregard Award (2)</t>
  </si>
  <si>
    <t>CC ANV 1Q</t>
  </si>
  <si>
    <t>ANV CC 2Q</t>
  </si>
  <si>
    <t>ANV DC 1Q</t>
  </si>
  <si>
    <t>ANV DC 2/3/4 Qtr</t>
  </si>
  <si>
    <t>ANV Warhorse Medal</t>
  </si>
  <si>
    <t>Dixie Medal</t>
  </si>
  <si>
    <t>Deo Vindice Medal 2021 (1)</t>
  </si>
  <si>
    <t>WDS Corinth</t>
  </si>
  <si>
    <t>WDS Gettysburg</t>
  </si>
  <si>
    <t>WDS Peninsula</t>
  </si>
  <si>
    <t>WDS Chancellorsville</t>
  </si>
  <si>
    <t>WDS Chickamauga</t>
  </si>
  <si>
    <t>WDS Antietam</t>
  </si>
  <si>
    <t>WDS Franklin</t>
  </si>
  <si>
    <t>WDS Shiloh</t>
  </si>
  <si>
    <t>WDS Vicksburg</t>
  </si>
  <si>
    <t>WDS Petersburg</t>
  </si>
  <si>
    <t>WDS Shenandoah</t>
  </si>
  <si>
    <t>WDS Overland</t>
  </si>
  <si>
    <t>AGEOD-AACW II</t>
  </si>
  <si>
    <t>Paul Swanson, CSA</t>
  </si>
  <si>
    <t>Ross Greenley, USA</t>
  </si>
  <si>
    <t>Jeff Rossbach, USA</t>
  </si>
  <si>
    <t>Olivier Bianchi, USA</t>
  </si>
  <si>
    <t>Victor Nelson, USA</t>
  </si>
  <si>
    <t>John Brogden, USA</t>
  </si>
  <si>
    <t>Stephen Weppner, USA</t>
  </si>
  <si>
    <t>Kyle FitzMaurice, USA</t>
  </si>
  <si>
    <t>Kevin Crawford, USA</t>
  </si>
  <si>
    <t>Randall Sickbert, USA</t>
  </si>
  <si>
    <t>Duncan Rice, USA</t>
  </si>
  <si>
    <t>David Miller, CSA</t>
  </si>
  <si>
    <t>Richard Simonitch, USA</t>
  </si>
  <si>
    <t>Richard Whipkey, USA</t>
  </si>
  <si>
    <t>Rick Trembley, USA</t>
  </si>
  <si>
    <t>Kenneth Crist, USA</t>
  </si>
  <si>
    <t>Denny Holt, CSA</t>
  </si>
  <si>
    <t>D.W. Mallory, CSA</t>
  </si>
  <si>
    <t>William Stewart, CSA</t>
  </si>
  <si>
    <t>Alan Benjamin, USA</t>
  </si>
  <si>
    <t>Todd Hively, CSA</t>
  </si>
  <si>
    <t>Ned Simms, USA</t>
  </si>
  <si>
    <t>Gian Luca Giorgi, USA</t>
  </si>
  <si>
    <t>Mark Oakford, USA</t>
  </si>
  <si>
    <t>Pete Russo, USA</t>
  </si>
  <si>
    <t>Ashdoll Ren, CSA</t>
  </si>
  <si>
    <t>Chris Colwell, CSA</t>
  </si>
  <si>
    <t>William Treuting, CSA</t>
  </si>
  <si>
    <t>Clay Shurts, USA</t>
  </si>
  <si>
    <t>Blake Strickler, CSA</t>
  </si>
  <si>
    <t>Michael Dowling, USA</t>
  </si>
  <si>
    <t>Mitchell Johnson, USA</t>
  </si>
  <si>
    <t>Mike Hemer, CSA</t>
  </si>
  <si>
    <t>Karl McEntegart, CSA</t>
  </si>
  <si>
    <t>Derek Hampel, USA</t>
  </si>
  <si>
    <t>Jim Pfluecke, USA</t>
  </si>
  <si>
    <t>Walt Dortch, USA</t>
  </si>
  <si>
    <t>Jim Boling, USA</t>
  </si>
  <si>
    <t>Ash McLeod, USA</t>
  </si>
  <si>
    <t>David Klebbe, USA</t>
  </si>
  <si>
    <t>Jaime C. Ros, USA</t>
  </si>
  <si>
    <t>Bill Croft, USA</t>
  </si>
  <si>
    <t>Ken Jones, USA</t>
  </si>
  <si>
    <t>William Schwartz, USA</t>
  </si>
  <si>
    <t>Steffen van Nix, CSA</t>
  </si>
  <si>
    <t>Lyle Smith, CSA</t>
  </si>
  <si>
    <t>Lynn Kelly, CSA</t>
  </si>
  <si>
    <t>Dave Spencer, CSA</t>
  </si>
  <si>
    <t>Kirk Allton, CSA</t>
  </si>
  <si>
    <t>Garrett Davis, CSA</t>
  </si>
  <si>
    <t>Richard Eisele, CSA</t>
  </si>
  <si>
    <t>Buck Preston, CSA</t>
  </si>
  <si>
    <t>Tyler Knapp, CSA</t>
  </si>
  <si>
    <t>Steve Bissett, CSA</t>
  </si>
  <si>
    <t>James Holloway, CSA</t>
  </si>
  <si>
    <t>Jack Monash, CSA</t>
  </si>
  <si>
    <t>Corey Todaro, CSA</t>
  </si>
  <si>
    <t>Nicholas Kunz, CSA</t>
  </si>
  <si>
    <t>Scott Eichelberger, USA</t>
  </si>
  <si>
    <t>Jason Campbell, CSA</t>
  </si>
  <si>
    <t>Michael Mihalik, CSA</t>
  </si>
  <si>
    <t>Kelly Ross, USA</t>
  </si>
  <si>
    <t>Warrior Medal (1)</t>
  </si>
  <si>
    <t>Brotherhood Medal (1)</t>
  </si>
  <si>
    <t>Wizard Medal 2021 (1)</t>
  </si>
  <si>
    <t>Wizard Medal 2022 (2)</t>
  </si>
  <si>
    <t>Kunz Medal (1)</t>
  </si>
  <si>
    <t>Kunz Medal (2)</t>
  </si>
  <si>
    <t>Honor Guard Medal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</si>
</sst>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9">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14" fontId="9" fillId="0" borderId="0" xfId="0" applyNumberFormat="1" applyFont="1" applyAlignment="1">
      <alignment horizontal="right"/>
    </xf>
    <xf numFmtId="14" fontId="9" fillId="0" borderId="0" xfId="0" applyNumberFormat="1" applyFon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5">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0" sqref="K3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4" t="s">
        <v>380</v>
      </c>
      <c r="B1" s="84"/>
      <c r="C1" s="84"/>
      <c r="D1" s="84"/>
      <c r="E1" s="84"/>
      <c r="F1" s="84"/>
      <c r="G1" s="84"/>
      <c r="H1" s="84"/>
      <c r="I1" s="26"/>
      <c r="J1" s="26"/>
      <c r="K1" s="26"/>
      <c r="L1" s="26"/>
      <c r="M1" s="26"/>
      <c r="N1" s="26"/>
      <c r="O1" s="26"/>
      <c r="P1" s="26"/>
      <c r="Q1" s="26"/>
      <c r="R1" s="26"/>
      <c r="S1" s="26"/>
      <c r="T1" s="26"/>
      <c r="U1" s="26"/>
      <c r="V1" s="26"/>
      <c r="W1" s="26"/>
      <c r="X1" s="26"/>
      <c r="Y1" s="26"/>
      <c r="Z1" s="26"/>
      <c r="AA1" s="26"/>
      <c r="AB1" s="26"/>
    </row>
    <row r="2" spans="1:28" ht="15" customHeight="1" x14ac:dyDescent="0.25">
      <c r="A2" s="84"/>
      <c r="B2" s="84"/>
      <c r="C2" s="84"/>
      <c r="D2" s="84"/>
      <c r="E2" s="84"/>
      <c r="F2" s="84"/>
      <c r="G2" s="84"/>
      <c r="H2" s="84"/>
      <c r="I2" s="27"/>
      <c r="J2" s="27"/>
      <c r="K2" s="27"/>
      <c r="L2" s="27"/>
      <c r="M2" s="27"/>
      <c r="N2" s="27"/>
      <c r="O2" s="27"/>
      <c r="P2" s="27"/>
      <c r="Q2" s="27"/>
      <c r="R2" s="27"/>
      <c r="S2" s="27"/>
      <c r="T2" s="27"/>
      <c r="U2" s="27"/>
      <c r="V2" s="27"/>
      <c r="W2" s="27"/>
      <c r="X2" s="27"/>
      <c r="Y2" s="27"/>
      <c r="Z2" s="27"/>
      <c r="AA2" s="27"/>
      <c r="AB2" s="27"/>
    </row>
    <row r="3" spans="1:28" ht="15" customHeight="1" x14ac:dyDescent="0.25">
      <c r="A3" s="84"/>
      <c r="B3" s="84"/>
      <c r="C3" s="84"/>
      <c r="D3" s="84"/>
      <c r="E3" s="84"/>
      <c r="F3" s="84"/>
      <c r="G3" s="84"/>
      <c r="H3" s="84"/>
      <c r="I3" s="27"/>
      <c r="J3" s="27"/>
      <c r="K3" s="27"/>
      <c r="L3" s="27"/>
      <c r="M3" s="27"/>
      <c r="N3" s="27"/>
      <c r="O3" s="27"/>
      <c r="P3" s="27"/>
      <c r="Q3" s="27"/>
      <c r="R3" s="27"/>
      <c r="S3" s="27"/>
      <c r="T3" s="27"/>
      <c r="U3" s="27"/>
      <c r="V3" s="27"/>
      <c r="W3" s="27"/>
      <c r="X3" s="27"/>
      <c r="Y3" s="27"/>
      <c r="Z3" s="27"/>
      <c r="AA3" s="27"/>
      <c r="AB3" s="27"/>
    </row>
    <row r="4" spans="1:28" x14ac:dyDescent="0.25">
      <c r="A4" s="38" t="s">
        <v>88</v>
      </c>
      <c r="B4" s="24">
        <v>2020</v>
      </c>
      <c r="C4" s="2"/>
      <c r="D4" s="44" t="s">
        <v>168</v>
      </c>
      <c r="E4" s="48"/>
      <c r="F4" s="48"/>
      <c r="G4" s="48"/>
      <c r="H4" s="48"/>
      <c r="I4" s="48"/>
      <c r="J4" s="48"/>
      <c r="K4" s="48"/>
      <c r="L4" s="2"/>
      <c r="M4" s="69" t="s">
        <v>93</v>
      </c>
      <c r="N4" s="70"/>
      <c r="O4" s="70"/>
      <c r="P4" s="70"/>
      <c r="Q4" s="70"/>
      <c r="R4" s="71"/>
      <c r="S4" s="2"/>
      <c r="T4" s="76" t="s">
        <v>115</v>
      </c>
      <c r="U4" s="77"/>
      <c r="V4" s="2"/>
      <c r="W4" s="76" t="s">
        <v>116</v>
      </c>
      <c r="X4" s="77"/>
      <c r="Y4" s="2"/>
      <c r="Z4" s="80" t="s">
        <v>117</v>
      </c>
      <c r="AA4" s="81"/>
      <c r="AB4" s="2"/>
    </row>
    <row r="5" spans="1:28" ht="15" customHeight="1" x14ac:dyDescent="0.25">
      <c r="A5" s="38" t="s">
        <v>150</v>
      </c>
      <c r="B5" s="24">
        <v>2025</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58</v>
      </c>
      <c r="S5" s="2"/>
      <c r="T5" s="78"/>
      <c r="U5" s="79"/>
      <c r="V5" s="2"/>
      <c r="W5" s="78"/>
      <c r="X5" s="79"/>
      <c r="Y5" s="2"/>
      <c r="Z5" s="82"/>
      <c r="AA5" s="83"/>
      <c r="AB5" s="2"/>
    </row>
    <row r="6" spans="1:28" ht="15" customHeight="1" x14ac:dyDescent="0.25">
      <c r="A6" s="38" t="s">
        <v>89</v>
      </c>
      <c r="B6" s="24" t="s">
        <v>91</v>
      </c>
      <c r="C6" s="2"/>
      <c r="D6" s="24">
        <f>D10+D14+D18+D22</f>
        <v>64</v>
      </c>
      <c r="E6" s="24">
        <f t="shared" ref="E6:H6" si="0">E10+E14+E18+E22</f>
        <v>6</v>
      </c>
      <c r="F6" s="24">
        <f t="shared" si="0"/>
        <v>13</v>
      </c>
      <c r="G6" s="24">
        <f t="shared" si="0"/>
        <v>8</v>
      </c>
      <c r="H6" s="24">
        <f t="shared" si="0"/>
        <v>23</v>
      </c>
      <c r="I6" s="55">
        <f>SUM(D6:H6)</f>
        <v>114</v>
      </c>
      <c r="J6" s="56">
        <f>(2*(D6+E6)+F6)/(2*I6)</f>
        <v>0.67105263157894735</v>
      </c>
      <c r="K6" s="56">
        <f>(2*(G6+H6)+F6)/(2*I6)</f>
        <v>0.32894736842105265</v>
      </c>
      <c r="L6" s="2"/>
      <c r="M6" s="28">
        <v>2002</v>
      </c>
      <c r="N6" s="29" cm="1">
        <f t="array" ref="N6">SUMPRODUCT(--(YEAR('OBD File'!$A$3:$A$2000)=$M6))</f>
        <v>0</v>
      </c>
      <c r="O6" s="28">
        <v>2012</v>
      </c>
      <c r="P6" s="29" cm="1">
        <f t="array" ref="P6">SUMPRODUCT(--(YEAR('OBD File'!$A$3:$A$2000)=$O6))</f>
        <v>0</v>
      </c>
      <c r="Q6" s="28">
        <v>2022</v>
      </c>
      <c r="R6" s="29" cm="1">
        <f t="array" ref="R6">SUMPRODUCT(--(YEAR('OBD File'!$A$3:$A$2000)=$Q6))</f>
        <v>33</v>
      </c>
      <c r="S6" s="2"/>
      <c r="T6" s="65" t="s">
        <v>119</v>
      </c>
      <c r="U6" s="66"/>
      <c r="V6" s="32">
        <f>COUNTIFS('DOR Games'!G2:G4993,"WDS Antietam")</f>
        <v>15</v>
      </c>
      <c r="W6" s="65" t="s">
        <v>119</v>
      </c>
      <c r="X6" s="66"/>
      <c r="Y6" s="32">
        <f>COUNTIFS('DOR Games'!G2:G4994,"TS Antietam")</f>
        <v>0</v>
      </c>
      <c r="Z6" s="65" t="s">
        <v>120</v>
      </c>
      <c r="AA6" s="66"/>
      <c r="AB6" s="32">
        <f>COUNTIFS('DOR Games'!$G:$G,"AGEOD-AACW")</f>
        <v>0</v>
      </c>
    </row>
    <row r="7" spans="1:28" x14ac:dyDescent="0.25">
      <c r="A7" s="38" t="s">
        <v>90</v>
      </c>
      <c r="B7" s="24" t="s">
        <v>381</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9</v>
      </c>
      <c r="S7" s="2"/>
      <c r="T7" s="65" t="s">
        <v>121</v>
      </c>
      <c r="U7" s="66"/>
      <c r="V7" s="32">
        <f>COUNTIFS('DOR Games'!G2:G4994,"WDS Atlanta")</f>
        <v>0</v>
      </c>
      <c r="W7" s="65" t="s">
        <v>122</v>
      </c>
      <c r="X7" s="66"/>
      <c r="Y7" s="32">
        <f>COUNTIFS('DOR Games'!G2:G4994,"TS Bull Run")</f>
        <v>1</v>
      </c>
      <c r="Z7" s="65" t="s">
        <v>434</v>
      </c>
      <c r="AA7" s="66"/>
      <c r="AB7" s="32">
        <f>COUNTIFS('DOR Games'!$G:$G,"AGEOD - CIVIL WAR II")</f>
        <v>0</v>
      </c>
    </row>
    <row r="8" spans="1:28" ht="15" customHeight="1" x14ac:dyDescent="0.25">
      <c r="A8" s="38" t="s">
        <v>151</v>
      </c>
      <c r="B8" s="39" t="s">
        <v>382</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10</v>
      </c>
      <c r="S8" s="2"/>
      <c r="T8" s="65" t="s">
        <v>124</v>
      </c>
      <c r="U8" s="66"/>
      <c r="V8" s="32">
        <f>COUNTIFS('DOR Games'!G2:G4995,"WDS Chancellorsville")</f>
        <v>11</v>
      </c>
      <c r="W8" s="65" t="s">
        <v>125</v>
      </c>
      <c r="X8" s="66"/>
      <c r="Y8" s="32">
        <f>COUNTIFS('DOR Games'!G2:G4995,"TS Chickamauga")</f>
        <v>1</v>
      </c>
      <c r="Z8" s="65" t="s">
        <v>123</v>
      </c>
      <c r="AA8" s="66"/>
      <c r="AB8" s="32">
        <f>COUNTIFS('DOR Games'!$G:$G,"MATRIX- Forge of Freedom")</f>
        <v>0</v>
      </c>
    </row>
    <row r="9" spans="1:28" ht="15" customHeight="1" x14ac:dyDescent="0.25">
      <c r="A9" s="40" t="s">
        <v>152</v>
      </c>
      <c r="B9" s="58">
        <f>SUM(B10:B11)</f>
        <v>1777.2950000000001</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1</v>
      </c>
      <c r="S9" s="2"/>
      <c r="T9" s="65" t="s">
        <v>125</v>
      </c>
      <c r="U9" s="66"/>
      <c r="V9" s="32">
        <f>COUNTIFS('DOR Games'!G2:G4996,"WDS Chickamauga")</f>
        <v>21</v>
      </c>
      <c r="W9" s="65" t="s">
        <v>129</v>
      </c>
      <c r="X9" s="66"/>
      <c r="Y9" s="32">
        <f>COUNTIFS('DOR Games'!G2:G4996,"TS Gettysburg")</f>
        <v>0</v>
      </c>
      <c r="Z9" s="65" t="s">
        <v>126</v>
      </c>
      <c r="AA9" s="66"/>
      <c r="AB9" s="32">
        <f>COUNTIFS('DOR Games'!$G:$G,"War Between The States (WBTS)")</f>
        <v>0</v>
      </c>
    </row>
    <row r="10" spans="1:28" x14ac:dyDescent="0.25">
      <c r="A10" s="41" t="s">
        <v>94</v>
      </c>
      <c r="B10" s="59">
        <f>'OBD File'!D3</f>
        <v>1234.2950000000001</v>
      </c>
      <c r="C10" s="2"/>
      <c r="D10" s="24">
        <f>'DOR Games'!BI4</f>
        <v>55</v>
      </c>
      <c r="E10" s="24">
        <f>'DOR Games'!BJ4</f>
        <v>6</v>
      </c>
      <c r="F10" s="24">
        <f>'DOR Games'!BK4</f>
        <v>9</v>
      </c>
      <c r="G10" s="24">
        <f>'DOR Games'!BL4</f>
        <v>6</v>
      </c>
      <c r="H10" s="24">
        <f>'DOR Games'!BM4</f>
        <v>15</v>
      </c>
      <c r="I10" s="55">
        <f>SUM(D10:H10)</f>
        <v>91</v>
      </c>
      <c r="J10" s="56">
        <f>(2*(D10+E10)+F10)/(2*I10)</f>
        <v>0.71978021978021978</v>
      </c>
      <c r="K10" s="56">
        <f>(2*(G10+H10)+F10)/(2*I10)</f>
        <v>0.28021978021978022</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65" t="s">
        <v>130</v>
      </c>
      <c r="U10" s="66"/>
      <c r="V10" s="32">
        <f>COUNTIFS('DOR Games'!G2:G4997,"WDS Corinth")</f>
        <v>6</v>
      </c>
      <c r="W10" s="65" t="s">
        <v>131</v>
      </c>
      <c r="X10" s="66"/>
      <c r="Y10" s="32">
        <f>COUNTIFS('DOR Games'!G2:G4997,"TS Shiloh")</f>
        <v>0</v>
      </c>
      <c r="Z10" s="2"/>
      <c r="AA10" s="2"/>
      <c r="AB10" s="2"/>
    </row>
    <row r="11" spans="1:28" x14ac:dyDescent="0.25">
      <c r="A11" s="41" t="s">
        <v>95</v>
      </c>
      <c r="B11" s="59">
        <f>'OBD File'!M3</f>
        <v>543</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65" t="s">
        <v>132</v>
      </c>
      <c r="U11" s="66"/>
      <c r="V11" s="32">
        <f>COUNTIFS('DOR Games'!G2:G4998,"WDS Civil War Battles")</f>
        <v>1</v>
      </c>
      <c r="W11" s="2"/>
      <c r="X11" s="2"/>
      <c r="Y11" s="2"/>
      <c r="Z11" s="2"/>
      <c r="AA11" s="2"/>
      <c r="AB11" s="2"/>
    </row>
    <row r="12" spans="1:28" x14ac:dyDescent="0.25">
      <c r="A12" s="69" t="s">
        <v>97</v>
      </c>
      <c r="B12" s="71"/>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65" t="s">
        <v>133</v>
      </c>
      <c r="U12" s="66"/>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65" t="s">
        <v>134</v>
      </c>
      <c r="U13" s="66"/>
      <c r="V13" s="32">
        <f>COUNTIFS('DOR Games'!G2:G4999,"WDS Franklin")</f>
        <v>3</v>
      </c>
      <c r="W13" s="2"/>
      <c r="X13" s="2"/>
      <c r="Y13" s="2"/>
      <c r="Z13" s="2"/>
      <c r="AA13" s="2"/>
      <c r="AB13" s="2"/>
    </row>
    <row r="14" spans="1:28" ht="15" customHeight="1" x14ac:dyDescent="0.25">
      <c r="A14" s="30" t="s">
        <v>99</v>
      </c>
      <c r="B14" s="31">
        <v>30</v>
      </c>
      <c r="C14" s="2"/>
      <c r="D14" s="24">
        <f>'DOR Games'!BI9</f>
        <v>5</v>
      </c>
      <c r="E14" s="24">
        <f>'DOR Games'!BJ9</f>
        <v>0</v>
      </c>
      <c r="F14" s="24">
        <f>'DOR Games'!BK9</f>
        <v>3</v>
      </c>
      <c r="G14" s="24">
        <f>'DOR Games'!BL9</f>
        <v>0</v>
      </c>
      <c r="H14" s="24">
        <f>'DOR Games'!BM9</f>
        <v>5</v>
      </c>
      <c r="I14" s="55">
        <f>SUM(D14:H14)</f>
        <v>13</v>
      </c>
      <c r="J14" s="56">
        <f>(2*(D14+E14)+F14)/(2*I14)</f>
        <v>0.5</v>
      </c>
      <c r="K14" s="56">
        <f>(2*(G14+H14)+F14)/(2*I14)</f>
        <v>0.5</v>
      </c>
      <c r="L14" s="2"/>
      <c r="M14" s="28">
        <v>2010</v>
      </c>
      <c r="N14" s="29" cm="1">
        <f t="array" ref="N14">SUMPRODUCT(--(YEAR('OBD File'!$A$3:$A$2000)=$M14))</f>
        <v>0</v>
      </c>
      <c r="O14" s="28">
        <v>2020</v>
      </c>
      <c r="P14" s="29" cm="1">
        <f t="array" ref="P14">SUMPRODUCT(--(YEAR('OBD File'!$A$3:$A$2000)=$O14))</f>
        <v>13</v>
      </c>
      <c r="Q14" s="28">
        <v>2030</v>
      </c>
      <c r="R14" s="29" cm="1">
        <f t="array" ref="R14">SUMPRODUCT(--(YEAR('OBD File'!$A$3:$A$2000)=$Q14))</f>
        <v>0</v>
      </c>
      <c r="S14" s="2"/>
      <c r="T14" s="65" t="s">
        <v>129</v>
      </c>
      <c r="U14" s="66"/>
      <c r="V14" s="32">
        <f>COUNTIFS('DOR Games'!G2:G5000,"WDS Gettysburg")</f>
        <v>15</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7" t="s">
        <v>111</v>
      </c>
      <c r="Q15" s="68"/>
      <c r="R15" s="24">
        <f>SUM(N5:N14,P5:P14,R5:R14)</f>
        <v>124</v>
      </c>
      <c r="S15" s="2"/>
      <c r="T15" s="65" t="s">
        <v>136</v>
      </c>
      <c r="U15" s="66"/>
      <c r="V15" s="32">
        <f>COUNTIFS('DOR Games'!G2:G5001,"WDS Overland")</f>
        <v>3</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5" t="s">
        <v>138</v>
      </c>
      <c r="U16" s="66"/>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9" t="s">
        <v>114</v>
      </c>
      <c r="N17" s="70"/>
      <c r="O17" s="70"/>
      <c r="P17" s="70"/>
      <c r="Q17" s="70"/>
      <c r="R17" s="71"/>
      <c r="S17" s="2"/>
      <c r="T17" s="65" t="s">
        <v>141</v>
      </c>
      <c r="U17" s="66"/>
      <c r="V17" s="32">
        <f>COUNTIFS('DOR Games'!G2:G5003,"WDS Peninsula")</f>
        <v>4</v>
      </c>
      <c r="W17" s="2"/>
      <c r="X17" s="2"/>
      <c r="Y17" s="2"/>
      <c r="Z17" s="2"/>
      <c r="AA17" s="2"/>
      <c r="AB17" s="2"/>
    </row>
    <row r="18" spans="1:28" x14ac:dyDescent="0.25">
      <c r="A18" s="30" t="s">
        <v>103</v>
      </c>
      <c r="B18" s="31">
        <v>75</v>
      </c>
      <c r="C18" s="2"/>
      <c r="D18" s="24">
        <f>'DOR Games'!BU12</f>
        <v>4</v>
      </c>
      <c r="E18" s="24">
        <f>'DOR Games'!BU13</f>
        <v>0</v>
      </c>
      <c r="F18" s="24">
        <f>'DOR Games'!BU14</f>
        <v>1</v>
      </c>
      <c r="G18" s="24">
        <f>'DOR Games'!BU15</f>
        <v>1</v>
      </c>
      <c r="H18" s="24">
        <f>'DOR Games'!BU16</f>
        <v>3</v>
      </c>
      <c r="I18" s="55">
        <f>SUM(D18:H18)</f>
        <v>9</v>
      </c>
      <c r="J18" s="56">
        <f>(2*(D18+E18)+F18)/(2*I18)</f>
        <v>0.5</v>
      </c>
      <c r="K18" s="56">
        <f>(2*(G18+H18)+F18)/(2*I18)</f>
        <v>0.5</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2077</v>
      </c>
      <c r="S18" s="2"/>
      <c r="T18" s="65" t="s">
        <v>143</v>
      </c>
      <c r="U18" s="66"/>
      <c r="V18" s="32">
        <f>COUNTIFS('DOR Games'!G2:G5004,"WDS Petersburg")</f>
        <v>1</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1211</v>
      </c>
      <c r="S19" s="2"/>
      <c r="T19" s="65" t="s">
        <v>146</v>
      </c>
      <c r="U19" s="66"/>
      <c r="V19" s="32">
        <f>COUNTIFS('DOR Games'!G2:G5005,"WDS Shenandoah")</f>
        <v>33</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378</v>
      </c>
      <c r="S20" s="2"/>
      <c r="T20" s="65" t="s">
        <v>131</v>
      </c>
      <c r="U20" s="66"/>
      <c r="V20" s="32">
        <f>COUNTIFS('DOR Games'!G2:G5006,"WDS Shiloh")</f>
        <v>7</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308</v>
      </c>
      <c r="S21" s="2"/>
      <c r="T21" s="65" t="s">
        <v>149</v>
      </c>
      <c r="U21" s="66"/>
      <c r="V21" s="32">
        <f>COUNTIFS('DOR Games'!G2:G5007,"WDS Vicksburg")</f>
        <v>2</v>
      </c>
      <c r="W21" s="2"/>
      <c r="X21" s="2"/>
      <c r="Y21" s="2"/>
      <c r="Z21" s="67" t="s">
        <v>111</v>
      </c>
      <c r="AA21" s="68"/>
      <c r="AB21" s="37">
        <f>SUM(V6:V21,Y6:Y10,AB6:AB8)</f>
        <v>124</v>
      </c>
    </row>
    <row r="22" spans="1:28" x14ac:dyDescent="0.25">
      <c r="A22" s="30" t="s">
        <v>113</v>
      </c>
      <c r="B22" s="31">
        <v>600</v>
      </c>
      <c r="C22" s="2"/>
      <c r="D22" s="24">
        <f>'DOR Games'!BU25</f>
        <v>0</v>
      </c>
      <c r="E22" s="24">
        <f>'DOR Games'!BU26</f>
        <v>0</v>
      </c>
      <c r="F22" s="24">
        <f>'DOR Games'!BU27</f>
        <v>0</v>
      </c>
      <c r="G22" s="24">
        <f>'DOR Games'!BU28</f>
        <v>1</v>
      </c>
      <c r="H22" s="24">
        <f>'DOR Games'!BU29</f>
        <v>0</v>
      </c>
      <c r="I22" s="55">
        <f>SUM(D22:H22)</f>
        <v>1</v>
      </c>
      <c r="J22" s="56">
        <f>(2*(D22+E22)+F22)/(2*I22)</f>
        <v>0</v>
      </c>
      <c r="K22" s="56">
        <f>(2*(G22+H22)+F22)/(2*I22)</f>
        <v>1</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87</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0</v>
      </c>
      <c r="E26" s="24">
        <f>F26</f>
        <v>10</v>
      </c>
      <c r="F26" s="24">
        <f>COUNTIF('DOR Games'!I:I, "*ATA Training*")</f>
        <v>10</v>
      </c>
      <c r="G26" s="2"/>
      <c r="H26" s="2"/>
      <c r="I26" s="72" t="s">
        <v>167</v>
      </c>
      <c r="J26" s="72"/>
      <c r="K26" s="72"/>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124</v>
      </c>
      <c r="K27" s="2"/>
      <c r="L27" s="2"/>
      <c r="M27" s="28">
        <v>2010</v>
      </c>
      <c r="N27" s="29" cm="1">
        <f t="array" ref="N27">SUMPRODUCT(--(YEAR('DOR Games'!$J$2:$J$5000)=2010),'DOR Games'!$K$2:$K$5000)</f>
        <v>0</v>
      </c>
      <c r="O27" s="28">
        <v>2020</v>
      </c>
      <c r="P27" s="29" cm="1">
        <f t="array" ref="P27">SUMPRODUCT(--(YEAR('DOR Games'!$J$2:$J$5000)=2020),'DOR Games'!$K$2:$K$5000)</f>
        <v>235</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3" t="s">
        <v>145</v>
      </c>
      <c r="E29" s="74"/>
      <c r="F29" s="74"/>
      <c r="G29" s="74"/>
      <c r="H29" s="75"/>
      <c r="I29" s="61">
        <f>SUM('DOR Games'!K:K)</f>
        <v>4296</v>
      </c>
      <c r="J29" s="2"/>
      <c r="K29" s="2"/>
      <c r="L29" s="2"/>
      <c r="M29" s="69" t="s">
        <v>135</v>
      </c>
      <c r="N29" s="70"/>
      <c r="O29" s="70"/>
      <c r="P29" s="70"/>
      <c r="Q29" s="70"/>
      <c r="R29" s="71"/>
      <c r="S29" s="2"/>
      <c r="T29" s="2"/>
      <c r="U29" s="2"/>
      <c r="V29" s="2"/>
      <c r="W29" s="2"/>
      <c r="X29" s="2"/>
      <c r="Y29" s="2"/>
      <c r="Z29" s="2"/>
      <c r="AA29" s="2"/>
      <c r="AB29" s="2"/>
    </row>
    <row r="30" spans="1:28" x14ac:dyDescent="0.25">
      <c r="A30" s="2"/>
      <c r="B30" s="2"/>
      <c r="C30" s="2"/>
      <c r="D30" s="69" t="s">
        <v>170</v>
      </c>
      <c r="E30" s="70"/>
      <c r="F30" s="70"/>
      <c r="G30" s="70"/>
      <c r="H30" s="71"/>
      <c r="I30" s="35">
        <f>'DOR Games'!BE37</f>
        <v>3587</v>
      </c>
      <c r="J30" s="2"/>
      <c r="K30" s="2"/>
      <c r="L30" s="2"/>
      <c r="M30" s="2"/>
      <c r="N30" s="2"/>
      <c r="O30" s="33" t="s">
        <v>137</v>
      </c>
      <c r="P30" s="34">
        <f>COUNTIFS('DOR Games'!$K$2:$K$5000,"&lt;10")</f>
        <v>3</v>
      </c>
      <c r="Q30" s="2"/>
      <c r="R30" s="2"/>
      <c r="S30" s="2"/>
      <c r="T30" s="2"/>
      <c r="U30" s="2"/>
      <c r="V30" s="2"/>
      <c r="W30" s="2"/>
      <c r="X30" s="2"/>
      <c r="Y30" s="2"/>
      <c r="Z30" s="2"/>
      <c r="AA30" s="2"/>
      <c r="AB30" s="2"/>
    </row>
    <row r="31" spans="1:28" x14ac:dyDescent="0.25">
      <c r="A31" s="2"/>
      <c r="B31" s="2"/>
      <c r="C31" s="2"/>
      <c r="D31" s="69" t="s">
        <v>171</v>
      </c>
      <c r="E31" s="70"/>
      <c r="F31" s="70"/>
      <c r="G31" s="70"/>
      <c r="H31" s="71"/>
      <c r="I31" s="35">
        <f>'DOR Games'!BE38</f>
        <v>244</v>
      </c>
      <c r="J31" s="2"/>
      <c r="K31" s="2"/>
      <c r="L31" s="2"/>
      <c r="M31" s="2"/>
      <c r="N31" s="2"/>
      <c r="O31" s="33" t="s">
        <v>139</v>
      </c>
      <c r="P31" s="34">
        <f>COUNTIFS('DOR Games'!$K$2:$K$5000,"&gt;=10",'DOR Games'!$K$2:$K$5000,"&lt;=49")</f>
        <v>93</v>
      </c>
      <c r="Q31" s="2"/>
      <c r="R31" s="2"/>
      <c r="S31" s="2"/>
      <c r="T31" s="2"/>
      <c r="U31" s="2"/>
      <c r="V31" s="2"/>
      <c r="W31" s="2"/>
      <c r="X31" s="2"/>
      <c r="Y31" s="2"/>
      <c r="Z31" s="2"/>
      <c r="AA31" s="2"/>
      <c r="AB31" s="2"/>
    </row>
    <row r="32" spans="1:28" x14ac:dyDescent="0.25">
      <c r="A32" s="2"/>
      <c r="B32" s="2"/>
      <c r="C32" s="2"/>
      <c r="D32" s="69" t="s">
        <v>172</v>
      </c>
      <c r="E32" s="70"/>
      <c r="F32" s="70"/>
      <c r="G32" s="70"/>
      <c r="H32" s="71"/>
      <c r="I32" s="35">
        <f>'DOR Games'!BE39</f>
        <v>309</v>
      </c>
      <c r="J32" s="2"/>
      <c r="K32" s="2"/>
      <c r="L32" s="2"/>
      <c r="M32" s="2"/>
      <c r="N32" s="2"/>
      <c r="O32" s="33" t="s">
        <v>142</v>
      </c>
      <c r="P32" s="34">
        <f>COUNTIFS('DOR Games'!$K$2:$K$5000,"&gt;=50",'DOR Games'!$K$2:$K$5000,"&lt;=99")</f>
        <v>26</v>
      </c>
      <c r="Q32" s="2"/>
      <c r="R32" s="2"/>
      <c r="S32" s="2"/>
      <c r="T32" s="2"/>
      <c r="U32" s="2"/>
      <c r="V32" s="2"/>
      <c r="W32" s="2"/>
      <c r="X32" s="2"/>
      <c r="Y32" s="2"/>
      <c r="Z32" s="2"/>
      <c r="AA32" s="2"/>
      <c r="AB32" s="2"/>
    </row>
    <row r="33" spans="1:28" x14ac:dyDescent="0.25">
      <c r="A33" s="2"/>
      <c r="B33" s="2"/>
      <c r="C33" s="2"/>
      <c r="D33" s="69" t="s">
        <v>173</v>
      </c>
      <c r="E33" s="70"/>
      <c r="F33" s="70"/>
      <c r="G33" s="70"/>
      <c r="H33" s="71"/>
      <c r="I33" s="35">
        <f>'DOR Games'!BE40</f>
        <v>42</v>
      </c>
      <c r="J33" s="2"/>
      <c r="K33" s="2"/>
      <c r="L33" s="2"/>
      <c r="M33" s="2"/>
      <c r="N33" s="2"/>
      <c r="O33" s="33" t="s">
        <v>144</v>
      </c>
      <c r="P33" s="34">
        <f>COUNTIFS('DOR Games'!$K$2:$K$5000,"&gt;=100",'DOR Games'!$K$2:$K$5000,"&lt;=149")</f>
        <v>2</v>
      </c>
      <c r="Q33" s="2"/>
      <c r="R33" s="2"/>
      <c r="S33" s="2"/>
      <c r="T33" s="2"/>
      <c r="U33" s="2"/>
      <c r="V33" s="2"/>
      <c r="W33" s="2"/>
      <c r="X33" s="2"/>
      <c r="Y33" s="2"/>
      <c r="Z33" s="2"/>
      <c r="AA33" s="2"/>
      <c r="AB33" s="2"/>
    </row>
    <row r="34" spans="1:28" ht="15" customHeight="1" x14ac:dyDescent="0.25">
      <c r="A34" s="2"/>
      <c r="B34" s="2"/>
      <c r="C34" s="2"/>
      <c r="D34" s="69" t="s">
        <v>174</v>
      </c>
      <c r="E34" s="70"/>
      <c r="F34" s="70"/>
      <c r="G34" s="70"/>
      <c r="H34" s="71"/>
      <c r="I34" s="35">
        <f>'DOR Games'!BE41</f>
        <v>114</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9" t="s">
        <v>169</v>
      </c>
      <c r="E35" s="70"/>
      <c r="F35" s="70"/>
      <c r="G35" s="70"/>
      <c r="H35" s="71"/>
      <c r="I35" s="36">
        <f>I29/J27</f>
        <v>34.645161290322584</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9" t="s">
        <v>140</v>
      </c>
      <c r="E36" s="70"/>
      <c r="F36" s="70"/>
      <c r="G36" s="70"/>
      <c r="H36" s="71"/>
      <c r="I36" s="35">
        <f>'DOR Games'!BC4</f>
        <v>2258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9" workbookViewId="0">
      <selection activeCell="F50" sqref="F5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158</v>
      </c>
      <c r="B1" s="92"/>
      <c r="C1" s="92"/>
      <c r="D1" s="93"/>
      <c r="F1" s="91" t="s">
        <v>159</v>
      </c>
      <c r="G1" s="92"/>
      <c r="H1" s="92"/>
      <c r="I1" s="93"/>
      <c r="K1" s="69" t="s">
        <v>92</v>
      </c>
      <c r="L1" s="70"/>
      <c r="M1" s="70"/>
      <c r="N1" s="71"/>
    </row>
    <row r="2" spans="1:14" x14ac:dyDescent="0.25">
      <c r="A2" s="10" t="s">
        <v>160</v>
      </c>
      <c r="B2" s="10" t="s">
        <v>161</v>
      </c>
      <c r="C2" s="10" t="s">
        <v>162</v>
      </c>
      <c r="D2" s="11" t="s">
        <v>81</v>
      </c>
      <c r="F2" s="45" t="s">
        <v>160</v>
      </c>
      <c r="G2" s="45" t="s">
        <v>163</v>
      </c>
      <c r="H2" s="45" t="s">
        <v>162</v>
      </c>
      <c r="I2" s="11" t="s">
        <v>81</v>
      </c>
      <c r="K2" s="65" t="s">
        <v>94</v>
      </c>
      <c r="L2" s="66"/>
      <c r="M2" s="65" t="s">
        <v>95</v>
      </c>
      <c r="N2" s="66"/>
    </row>
    <row r="3" spans="1:14" x14ac:dyDescent="0.25">
      <c r="A3" s="16">
        <f>'DOR Games'!A2</f>
        <v>44121</v>
      </c>
      <c r="B3" s="16" t="str">
        <f>'DOR Games'!B2</f>
        <v>20Oct24648</v>
      </c>
      <c r="C3" s="46">
        <f>'DOR Games'!AI2</f>
        <v>4.12</v>
      </c>
      <c r="D3" s="47">
        <f>SUM($C$3:$C$5000)</f>
        <v>1234.2950000000001</v>
      </c>
      <c r="F3" s="16">
        <v>44132</v>
      </c>
      <c r="G3" s="21" t="s">
        <v>383</v>
      </c>
      <c r="H3" s="21">
        <v>0</v>
      </c>
      <c r="I3" s="47">
        <f>SUM(H3:H5000)</f>
        <v>543</v>
      </c>
      <c r="K3" s="94">
        <f>D3</f>
        <v>1234.2950000000001</v>
      </c>
      <c r="L3" s="95"/>
      <c r="M3" s="94">
        <f>I3</f>
        <v>543</v>
      </c>
      <c r="N3" s="95"/>
    </row>
    <row r="4" spans="1:14" x14ac:dyDescent="0.25">
      <c r="A4" s="16">
        <f>'DOR Games'!A3</f>
        <v>44126</v>
      </c>
      <c r="B4" s="16" t="str">
        <f>'DOR Games'!B3</f>
        <v>20Oct24652</v>
      </c>
      <c r="C4" s="46">
        <f>'DOR Games'!AI3</f>
        <v>4.6399999999999997</v>
      </c>
      <c r="F4" s="16">
        <v>44132</v>
      </c>
      <c r="G4" s="21" t="s">
        <v>384</v>
      </c>
      <c r="H4" s="21">
        <v>0</v>
      </c>
      <c r="L4" s="85" t="s">
        <v>98</v>
      </c>
      <c r="M4" s="86"/>
    </row>
    <row r="5" spans="1:14" x14ac:dyDescent="0.25">
      <c r="A5" s="16">
        <f>'DOR Games'!A4</f>
        <v>44138</v>
      </c>
      <c r="B5" s="16" t="str">
        <f>'DOR Games'!B4</f>
        <v>20Nov24690</v>
      </c>
      <c r="C5" s="46">
        <f>'DOR Games'!AI4</f>
        <v>6.88</v>
      </c>
      <c r="F5" s="16">
        <v>44199</v>
      </c>
      <c r="G5" s="21" t="s">
        <v>385</v>
      </c>
      <c r="H5" s="21">
        <v>9</v>
      </c>
      <c r="L5" s="87">
        <f>SUM(K3+M3)</f>
        <v>1777.2950000000001</v>
      </c>
      <c r="M5" s="88"/>
    </row>
    <row r="6" spans="1:14" x14ac:dyDescent="0.25">
      <c r="A6" s="16">
        <f>'DOR Games'!A5</f>
        <v>44144</v>
      </c>
      <c r="B6" s="16" t="str">
        <f>'DOR Games'!B5</f>
        <v>20Nov24702</v>
      </c>
      <c r="C6" s="46">
        <f>'DOR Games'!AI5</f>
        <v>6.25</v>
      </c>
      <c r="F6" s="16">
        <v>44206</v>
      </c>
      <c r="G6" s="21" t="s">
        <v>386</v>
      </c>
      <c r="H6" s="21">
        <v>20</v>
      </c>
      <c r="L6" s="89"/>
      <c r="M6" s="90"/>
    </row>
    <row r="7" spans="1:14" x14ac:dyDescent="0.25">
      <c r="A7" s="16">
        <f>'DOR Games'!A6</f>
        <v>44144</v>
      </c>
      <c r="B7" s="16" t="str">
        <f>'DOR Games'!B6</f>
        <v>20Nov24701</v>
      </c>
      <c r="C7" s="46">
        <f>'DOR Games'!AI6</f>
        <v>6.25</v>
      </c>
      <c r="F7" s="16">
        <v>44206</v>
      </c>
      <c r="G7" s="21" t="s">
        <v>387</v>
      </c>
      <c r="H7" s="21">
        <v>10</v>
      </c>
    </row>
    <row r="8" spans="1:14" x14ac:dyDescent="0.25">
      <c r="A8" s="16">
        <f>'DOR Games'!A7</f>
        <v>44145</v>
      </c>
      <c r="B8" s="16" t="str">
        <f>'DOR Games'!B7</f>
        <v>20Nov24708</v>
      </c>
      <c r="C8" s="46">
        <f>'DOR Games'!AI7</f>
        <v>5.48</v>
      </c>
      <c r="F8" s="16">
        <v>44213</v>
      </c>
      <c r="G8" s="21" t="s">
        <v>388</v>
      </c>
      <c r="H8" s="21">
        <v>30</v>
      </c>
    </row>
    <row r="9" spans="1:14" x14ac:dyDescent="0.25">
      <c r="A9" s="16">
        <f>'DOR Games'!A8</f>
        <v>44154</v>
      </c>
      <c r="B9" s="16" t="str">
        <f>'DOR Games'!B8</f>
        <v>20Nov24730</v>
      </c>
      <c r="C9" s="46">
        <f>'DOR Games'!AI8</f>
        <v>3.75</v>
      </c>
      <c r="F9" s="16">
        <v>44293</v>
      </c>
      <c r="G9" s="21" t="s">
        <v>389</v>
      </c>
      <c r="H9" s="21">
        <v>5</v>
      </c>
    </row>
    <row r="10" spans="1:14" x14ac:dyDescent="0.25">
      <c r="A10" s="16">
        <f>'DOR Games'!A9</f>
        <v>44163</v>
      </c>
      <c r="B10" s="16" t="str">
        <f>'DOR Games'!B9</f>
        <v>20Nov24751</v>
      </c>
      <c r="C10" s="46">
        <f>'DOR Games'!AI9</f>
        <v>11.64</v>
      </c>
      <c r="F10" s="16">
        <v>44293</v>
      </c>
      <c r="G10" s="21" t="s">
        <v>390</v>
      </c>
      <c r="H10" s="21">
        <v>9</v>
      </c>
    </row>
    <row r="11" spans="1:14" x14ac:dyDescent="0.25">
      <c r="A11" s="16">
        <f>'DOR Games'!A10</f>
        <v>44165</v>
      </c>
      <c r="B11" s="16" t="str">
        <f>'DOR Games'!B10</f>
        <v>20Nov24759</v>
      </c>
      <c r="C11" s="46">
        <f>'DOR Games'!AI10</f>
        <v>6.88</v>
      </c>
      <c r="F11" s="16">
        <v>44312</v>
      </c>
      <c r="G11" s="21" t="s">
        <v>391</v>
      </c>
      <c r="H11" s="21">
        <v>0</v>
      </c>
    </row>
    <row r="12" spans="1:14" x14ac:dyDescent="0.25">
      <c r="A12" s="16">
        <f>'DOR Games'!A11</f>
        <v>44177</v>
      </c>
      <c r="B12" s="16" t="str">
        <f>'DOR Games'!B11</f>
        <v>20Dec24777</v>
      </c>
      <c r="C12" s="46">
        <f>'DOR Games'!AI11</f>
        <v>15.56</v>
      </c>
      <c r="F12" s="16">
        <v>44315</v>
      </c>
      <c r="G12" s="21" t="s">
        <v>392</v>
      </c>
      <c r="H12" s="21">
        <v>15</v>
      </c>
    </row>
    <row r="13" spans="1:14" x14ac:dyDescent="0.25">
      <c r="A13" s="16">
        <f>'DOR Games'!A12</f>
        <v>44184</v>
      </c>
      <c r="B13" s="16" t="str">
        <f>'DOR Games'!B12</f>
        <v>20Dec24792</v>
      </c>
      <c r="C13" s="46">
        <f>'DOR Games'!AI12</f>
        <v>8</v>
      </c>
      <c r="F13" s="16">
        <v>44388</v>
      </c>
      <c r="G13" s="21" t="s">
        <v>393</v>
      </c>
      <c r="H13" s="21">
        <v>15</v>
      </c>
    </row>
    <row r="14" spans="1:14" x14ac:dyDescent="0.25">
      <c r="A14" s="16">
        <f>'DOR Games'!A13</f>
        <v>44184</v>
      </c>
      <c r="B14" s="16" t="str">
        <f>'DOR Games'!B13</f>
        <v>20Dec24791</v>
      </c>
      <c r="C14" s="46">
        <f>'DOR Games'!AI13</f>
        <v>7.72</v>
      </c>
      <c r="F14" s="16">
        <v>44388</v>
      </c>
      <c r="G14" s="21" t="s">
        <v>394</v>
      </c>
      <c r="H14" s="21">
        <v>3</v>
      </c>
    </row>
    <row r="15" spans="1:14" x14ac:dyDescent="0.25">
      <c r="A15" s="16">
        <f>'DOR Games'!A14</f>
        <v>44193</v>
      </c>
      <c r="B15" s="16" t="str">
        <f>'DOR Games'!B14</f>
        <v>20Dec24815</v>
      </c>
      <c r="C15" s="46">
        <f>'DOR Games'!AI14</f>
        <v>22.44</v>
      </c>
      <c r="F15" s="16">
        <v>44394</v>
      </c>
      <c r="G15" s="21" t="s">
        <v>395</v>
      </c>
      <c r="H15" s="21">
        <v>15</v>
      </c>
    </row>
    <row r="16" spans="1:14" x14ac:dyDescent="0.25">
      <c r="A16" s="16">
        <f>'DOR Games'!A15</f>
        <v>44197</v>
      </c>
      <c r="B16" s="16" t="str">
        <f>'DOR Games'!B15</f>
        <v>21Jan24829</v>
      </c>
      <c r="C16" s="46">
        <f>'DOR Games'!AI15</f>
        <v>8.8000000000000007</v>
      </c>
      <c r="F16" s="16">
        <v>44483</v>
      </c>
      <c r="G16" s="21" t="s">
        <v>396</v>
      </c>
      <c r="H16" s="21">
        <v>15</v>
      </c>
    </row>
    <row r="17" spans="1:8" x14ac:dyDescent="0.25">
      <c r="A17" s="16">
        <f>'DOR Games'!A16</f>
        <v>44197</v>
      </c>
      <c r="B17" s="16" t="str">
        <f>'DOR Games'!B16</f>
        <v>21Jan24828</v>
      </c>
      <c r="C17" s="46">
        <f>'DOR Games'!AI16</f>
        <v>4.08</v>
      </c>
      <c r="F17" s="16">
        <v>44483</v>
      </c>
      <c r="G17" s="21" t="s">
        <v>397</v>
      </c>
      <c r="H17" s="21">
        <v>3</v>
      </c>
    </row>
    <row r="18" spans="1:8" x14ac:dyDescent="0.25">
      <c r="A18" s="16">
        <f>'DOR Games'!A17</f>
        <v>44201</v>
      </c>
      <c r="B18" s="16" t="str">
        <f>'DOR Games'!B17</f>
        <v>21Jan24840</v>
      </c>
      <c r="C18" s="46">
        <f>'DOR Games'!AI17</f>
        <v>6.32</v>
      </c>
      <c r="F18" s="16">
        <v>44515</v>
      </c>
      <c r="G18" s="21" t="s">
        <v>398</v>
      </c>
      <c r="H18" s="21">
        <v>0</v>
      </c>
    </row>
    <row r="19" spans="1:8" x14ac:dyDescent="0.25">
      <c r="A19" s="16">
        <f>'DOR Games'!A18</f>
        <v>44208</v>
      </c>
      <c r="B19" s="16" t="str">
        <f>'DOR Games'!B18</f>
        <v>21Jan24845</v>
      </c>
      <c r="C19" s="46">
        <f>'DOR Games'!AI18</f>
        <v>7.44</v>
      </c>
      <c r="F19" s="16">
        <v>44515</v>
      </c>
      <c r="G19" s="21" t="s">
        <v>399</v>
      </c>
      <c r="H19" s="21">
        <v>0</v>
      </c>
    </row>
    <row r="20" spans="1:8" x14ac:dyDescent="0.25">
      <c r="A20" s="16">
        <f>'DOR Games'!A19</f>
        <v>44215</v>
      </c>
      <c r="B20" s="16" t="str">
        <f>'DOR Games'!B19</f>
        <v>21Jan24861</v>
      </c>
      <c r="C20" s="46">
        <f>'DOR Games'!AI19</f>
        <v>24.2</v>
      </c>
      <c r="F20" s="16">
        <v>44515</v>
      </c>
      <c r="G20" s="21" t="s">
        <v>400</v>
      </c>
      <c r="H20" s="21">
        <v>0</v>
      </c>
    </row>
    <row r="21" spans="1:8" x14ac:dyDescent="0.25">
      <c r="A21" s="16">
        <f>'DOR Games'!A20</f>
        <v>44222</v>
      </c>
      <c r="B21" s="16" t="str">
        <f>'DOR Games'!B20</f>
        <v>21Jan24871</v>
      </c>
      <c r="C21" s="46">
        <f>'DOR Games'!AI20</f>
        <v>7.16</v>
      </c>
      <c r="F21" s="16">
        <v>44515</v>
      </c>
      <c r="G21" s="21" t="s">
        <v>401</v>
      </c>
      <c r="H21" s="21">
        <v>0</v>
      </c>
    </row>
    <row r="22" spans="1:8" x14ac:dyDescent="0.25">
      <c r="A22" s="16">
        <f>'DOR Games'!A21</f>
        <v>44225</v>
      </c>
      <c r="B22" s="16" t="str">
        <f>'DOR Games'!B21</f>
        <v>21Jan24878</v>
      </c>
      <c r="C22" s="46">
        <f>'DOR Games'!AI21</f>
        <v>7.44</v>
      </c>
      <c r="F22" s="16">
        <v>44515</v>
      </c>
      <c r="G22" s="21" t="s">
        <v>402</v>
      </c>
      <c r="H22" s="21">
        <v>0</v>
      </c>
    </row>
    <row r="23" spans="1:8" x14ac:dyDescent="0.25">
      <c r="A23" s="16">
        <f>'DOR Games'!A22</f>
        <v>44226</v>
      </c>
      <c r="B23" s="16" t="str">
        <f>'DOR Games'!B22</f>
        <v>21Jan24882</v>
      </c>
      <c r="C23" s="46">
        <f>'DOR Games'!AI22</f>
        <v>14.44</v>
      </c>
      <c r="F23" s="16">
        <v>44516</v>
      </c>
      <c r="G23" s="21" t="s">
        <v>403</v>
      </c>
      <c r="H23" s="21">
        <v>5</v>
      </c>
    </row>
    <row r="24" spans="1:8" x14ac:dyDescent="0.25">
      <c r="A24" s="16">
        <f>'DOR Games'!A23</f>
        <v>44233</v>
      </c>
      <c r="B24" s="16" t="str">
        <f>'DOR Games'!B23</f>
        <v>21Feb24904</v>
      </c>
      <c r="C24" s="46">
        <f>'DOR Games'!AI23</f>
        <v>6.88</v>
      </c>
      <c r="F24" s="16">
        <v>44550</v>
      </c>
      <c r="G24" s="21" t="s">
        <v>404</v>
      </c>
      <c r="H24" s="21">
        <v>0</v>
      </c>
    </row>
    <row r="25" spans="1:8" x14ac:dyDescent="0.25">
      <c r="A25" s="16">
        <f>'DOR Games'!A24</f>
        <v>44235</v>
      </c>
      <c r="B25" s="16" t="str">
        <f>'DOR Games'!B24</f>
        <v>21Feb24909</v>
      </c>
      <c r="C25" s="46">
        <f>'DOR Games'!AI24</f>
        <v>18</v>
      </c>
      <c r="F25" s="16">
        <v>44582</v>
      </c>
      <c r="G25" s="21" t="s">
        <v>405</v>
      </c>
      <c r="H25" s="21">
        <v>2</v>
      </c>
    </row>
    <row r="26" spans="1:8" x14ac:dyDescent="0.25">
      <c r="A26" s="16">
        <f>'DOR Games'!A25</f>
        <v>44242</v>
      </c>
      <c r="B26" s="16" t="str">
        <f>'DOR Games'!B25</f>
        <v>21Feb24935</v>
      </c>
      <c r="C26" s="46">
        <f>'DOR Games'!AI25</f>
        <v>11.25</v>
      </c>
      <c r="F26" s="16">
        <v>44653</v>
      </c>
      <c r="G26" s="21" t="s">
        <v>406</v>
      </c>
      <c r="H26" s="21">
        <v>2</v>
      </c>
    </row>
    <row r="27" spans="1:8" x14ac:dyDescent="0.25">
      <c r="A27" s="16">
        <f>'DOR Games'!A26</f>
        <v>44243</v>
      </c>
      <c r="B27" s="16" t="str">
        <f>'DOR Games'!B26</f>
        <v>21Feb24939</v>
      </c>
      <c r="C27" s="46">
        <f>'DOR Games'!AI26</f>
        <v>12.2</v>
      </c>
      <c r="F27" s="16">
        <v>44653</v>
      </c>
      <c r="G27" s="21" t="s">
        <v>407</v>
      </c>
      <c r="H27" s="21">
        <v>20</v>
      </c>
    </row>
    <row r="28" spans="1:8" x14ac:dyDescent="0.25">
      <c r="A28" s="16">
        <f>'DOR Games'!A27</f>
        <v>44245</v>
      </c>
      <c r="B28" s="16" t="str">
        <f>'DOR Games'!B27</f>
        <v>21Feb24943</v>
      </c>
      <c r="C28" s="46">
        <f>'DOR Games'!AI27</f>
        <v>10</v>
      </c>
      <c r="F28" s="16">
        <v>44747</v>
      </c>
      <c r="G28" s="21" t="s">
        <v>408</v>
      </c>
      <c r="H28" s="21">
        <v>30</v>
      </c>
    </row>
    <row r="29" spans="1:8" x14ac:dyDescent="0.25">
      <c r="A29" s="16">
        <f>'DOR Games'!A28</f>
        <v>44247</v>
      </c>
      <c r="B29" s="16" t="str">
        <f>'DOR Games'!B28</f>
        <v>21Feb24951</v>
      </c>
      <c r="C29" s="46">
        <f>'DOR Games'!AI28</f>
        <v>5.25</v>
      </c>
      <c r="F29" s="16">
        <v>44767</v>
      </c>
      <c r="G29" s="21" t="s">
        <v>409</v>
      </c>
      <c r="H29" s="21">
        <v>0</v>
      </c>
    </row>
    <row r="30" spans="1:8" x14ac:dyDescent="0.25">
      <c r="A30" s="16">
        <f>'DOR Games'!A29</f>
        <v>44254</v>
      </c>
      <c r="B30" s="16" t="str">
        <f>'DOR Games'!B29</f>
        <v>21Feb24975</v>
      </c>
      <c r="C30" s="46">
        <f>'DOR Games'!AI29</f>
        <v>6.25</v>
      </c>
      <c r="F30" s="16">
        <v>44819</v>
      </c>
      <c r="G30" s="21" t="s">
        <v>410</v>
      </c>
      <c r="H30" s="21">
        <v>0</v>
      </c>
    </row>
    <row r="31" spans="1:8" x14ac:dyDescent="0.25">
      <c r="A31" s="16">
        <f>'DOR Games'!A30</f>
        <v>44258</v>
      </c>
      <c r="B31" s="16" t="str">
        <f>'DOR Games'!B30</f>
        <v>21Mar24990</v>
      </c>
      <c r="C31" s="46">
        <f>'DOR Games'!AI30</f>
        <v>9.1199999999999992</v>
      </c>
      <c r="F31" s="16">
        <v>44854</v>
      </c>
      <c r="G31" s="21" t="s">
        <v>411</v>
      </c>
      <c r="H31" s="21">
        <v>30</v>
      </c>
    </row>
    <row r="32" spans="1:8" x14ac:dyDescent="0.25">
      <c r="A32" s="16">
        <f>'DOR Games'!A31</f>
        <v>44263</v>
      </c>
      <c r="B32" s="16" t="str">
        <f>'DOR Games'!B31</f>
        <v>21Mar25001</v>
      </c>
      <c r="C32" s="46">
        <f>'DOR Games'!AI31</f>
        <v>1.75</v>
      </c>
      <c r="F32" s="16">
        <v>44920</v>
      </c>
      <c r="G32" s="21" t="s">
        <v>412</v>
      </c>
      <c r="H32" s="21">
        <v>30</v>
      </c>
    </row>
    <row r="33" spans="1:8" x14ac:dyDescent="0.25">
      <c r="A33" s="16">
        <f>'DOR Games'!A32</f>
        <v>44263</v>
      </c>
      <c r="B33" s="16" t="str">
        <f>'DOR Games'!B32</f>
        <v>21Mar25002</v>
      </c>
      <c r="C33" s="46">
        <f>'DOR Games'!AI32</f>
        <v>10</v>
      </c>
      <c r="F33" s="16">
        <v>44936</v>
      </c>
      <c r="G33" s="21" t="s">
        <v>413</v>
      </c>
      <c r="H33" s="21">
        <v>20</v>
      </c>
    </row>
    <row r="34" spans="1:8" x14ac:dyDescent="0.25">
      <c r="A34" s="16">
        <f>'DOR Games'!A33</f>
        <v>44269</v>
      </c>
      <c r="B34" s="16" t="str">
        <f>'DOR Games'!B33</f>
        <v>21Mar25022</v>
      </c>
      <c r="C34" s="46">
        <f>'DOR Games'!AI33</f>
        <v>19.2</v>
      </c>
      <c r="F34" s="16">
        <v>44949</v>
      </c>
      <c r="G34" s="21" t="s">
        <v>414</v>
      </c>
      <c r="H34" s="21">
        <v>0</v>
      </c>
    </row>
    <row r="35" spans="1:8" x14ac:dyDescent="0.25">
      <c r="A35" s="16">
        <f>'DOR Games'!A34</f>
        <v>44269</v>
      </c>
      <c r="B35" s="16" t="str">
        <f>'DOR Games'!B34</f>
        <v>21Mar25020</v>
      </c>
      <c r="C35" s="46">
        <f>'DOR Games'!AI34</f>
        <v>3</v>
      </c>
      <c r="F35" s="16">
        <v>45013</v>
      </c>
      <c r="G35" s="21" t="s">
        <v>415</v>
      </c>
      <c r="H35" s="21">
        <v>30</v>
      </c>
    </row>
    <row r="36" spans="1:8" x14ac:dyDescent="0.25">
      <c r="A36" s="16">
        <f>'DOR Games'!A35</f>
        <v>44270</v>
      </c>
      <c r="B36" s="16" t="str">
        <f>'DOR Games'!B35</f>
        <v>21Mar25027</v>
      </c>
      <c r="C36" s="46">
        <f>'DOR Games'!AI35</f>
        <v>8.36</v>
      </c>
      <c r="F36" s="16">
        <v>45106</v>
      </c>
      <c r="G36" s="21" t="s">
        <v>416</v>
      </c>
      <c r="H36" s="21">
        <v>30</v>
      </c>
    </row>
    <row r="37" spans="1:8" x14ac:dyDescent="0.25">
      <c r="A37" s="16">
        <f>'DOR Games'!A36</f>
        <v>44272</v>
      </c>
      <c r="B37" s="16" t="str">
        <f>'DOR Games'!B36</f>
        <v>21Mar25032</v>
      </c>
      <c r="C37" s="46">
        <f>'DOR Games'!AI36</f>
        <v>8.64</v>
      </c>
      <c r="F37" s="16">
        <v>45370</v>
      </c>
      <c r="G37" s="21" t="s">
        <v>417</v>
      </c>
      <c r="H37" s="21">
        <v>15</v>
      </c>
    </row>
    <row r="38" spans="1:8" x14ac:dyDescent="0.25">
      <c r="A38" s="16">
        <f>'DOR Games'!A37</f>
        <v>44287</v>
      </c>
      <c r="B38" s="16" t="str">
        <f>'DOR Games'!B37</f>
        <v>21Apr25075</v>
      </c>
      <c r="C38" s="46">
        <f>'DOR Games'!AI37</f>
        <v>23.1</v>
      </c>
      <c r="F38" s="16">
        <v>45584</v>
      </c>
      <c r="G38" s="21" t="s">
        <v>418</v>
      </c>
      <c r="H38" s="21">
        <v>45</v>
      </c>
    </row>
    <row r="39" spans="1:8" x14ac:dyDescent="0.25">
      <c r="A39" s="16">
        <f>'DOR Games'!A38</f>
        <v>44287</v>
      </c>
      <c r="B39" s="16" t="str">
        <f>'DOR Games'!B38</f>
        <v>21Apr25078</v>
      </c>
      <c r="C39" s="46">
        <f>'DOR Games'!AI38</f>
        <v>14.74</v>
      </c>
      <c r="F39" s="16">
        <v>45706</v>
      </c>
      <c r="G39" s="21" t="s">
        <v>419</v>
      </c>
      <c r="H39" s="21">
        <v>0</v>
      </c>
    </row>
    <row r="40" spans="1:8" x14ac:dyDescent="0.25">
      <c r="A40" s="16">
        <f>'DOR Games'!A39</f>
        <v>44287</v>
      </c>
      <c r="B40" s="16" t="str">
        <f>'DOR Games'!B39</f>
        <v>21Apr25076</v>
      </c>
      <c r="C40" s="46">
        <f>'DOR Games'!AI39</f>
        <v>10</v>
      </c>
      <c r="F40" s="16">
        <v>45706</v>
      </c>
      <c r="G40" s="21" t="s">
        <v>420</v>
      </c>
      <c r="H40" s="21">
        <v>10</v>
      </c>
    </row>
    <row r="41" spans="1:8" x14ac:dyDescent="0.25">
      <c r="A41" s="16">
        <f>'DOR Games'!A40</f>
        <v>44297</v>
      </c>
      <c r="B41" s="16" t="str">
        <f>'DOR Games'!B40</f>
        <v>21Apr25106</v>
      </c>
      <c r="C41" s="46">
        <f>'DOR Games'!AI40</f>
        <v>10</v>
      </c>
      <c r="F41" s="16">
        <v>45717</v>
      </c>
      <c r="G41" s="21" t="s">
        <v>421</v>
      </c>
      <c r="H41" s="21">
        <v>20</v>
      </c>
    </row>
    <row r="42" spans="1:8" x14ac:dyDescent="0.25">
      <c r="A42" s="16">
        <f>'DOR Games'!A41</f>
        <v>44298</v>
      </c>
      <c r="B42" s="16" t="str">
        <f>'DOR Games'!B41</f>
        <v>21Apr25110</v>
      </c>
      <c r="C42" s="46">
        <f>'DOR Games'!AI41</f>
        <v>10</v>
      </c>
      <c r="F42" s="16">
        <v>45748</v>
      </c>
      <c r="G42" s="21" t="s">
        <v>497</v>
      </c>
      <c r="H42" s="21">
        <v>10</v>
      </c>
    </row>
    <row r="43" spans="1:8" x14ac:dyDescent="0.25">
      <c r="A43" s="16">
        <f>'DOR Games'!A42</f>
        <v>44303</v>
      </c>
      <c r="B43" s="16" t="str">
        <f>'DOR Games'!B42</f>
        <v>21Apr25127</v>
      </c>
      <c r="C43" s="46">
        <f>'DOR Games'!AI42</f>
        <v>9.9</v>
      </c>
      <c r="F43" s="16">
        <v>45748</v>
      </c>
      <c r="G43" s="21" t="s">
        <v>498</v>
      </c>
      <c r="H43" s="21">
        <v>10</v>
      </c>
    </row>
    <row r="44" spans="1:8" x14ac:dyDescent="0.25">
      <c r="A44" s="16">
        <f>'DOR Games'!A43</f>
        <v>44310</v>
      </c>
      <c r="B44" s="16" t="str">
        <f>'DOR Games'!B43</f>
        <v>21Apr25144</v>
      </c>
      <c r="C44" s="46">
        <f>'DOR Games'!AI43</f>
        <v>15</v>
      </c>
      <c r="F44" s="16">
        <v>45748</v>
      </c>
      <c r="G44" s="21" t="s">
        <v>499</v>
      </c>
      <c r="H44" s="21">
        <v>20</v>
      </c>
    </row>
    <row r="45" spans="1:8" x14ac:dyDescent="0.25">
      <c r="A45" s="16">
        <f>'DOR Games'!A44</f>
        <v>44314</v>
      </c>
      <c r="B45" s="16" t="str">
        <f>'DOR Games'!B44</f>
        <v>21Apr25162</v>
      </c>
      <c r="C45" s="46">
        <f>'DOR Games'!AI44</f>
        <v>23.36</v>
      </c>
      <c r="F45" s="16">
        <v>45748</v>
      </c>
      <c r="G45" s="21" t="s">
        <v>500</v>
      </c>
      <c r="H45" s="21">
        <v>20</v>
      </c>
    </row>
    <row r="46" spans="1:8" x14ac:dyDescent="0.25">
      <c r="A46" s="16">
        <f>'DOR Games'!A45</f>
        <v>44316</v>
      </c>
      <c r="B46" s="16" t="str">
        <f>'DOR Games'!B45</f>
        <v>21Apr25169</v>
      </c>
      <c r="C46" s="46">
        <f>'DOR Games'!AI45</f>
        <v>2.31</v>
      </c>
      <c r="F46" s="16">
        <v>45748</v>
      </c>
      <c r="G46" s="21" t="s">
        <v>501</v>
      </c>
      <c r="H46" s="21">
        <v>10</v>
      </c>
    </row>
    <row r="47" spans="1:8" x14ac:dyDescent="0.25">
      <c r="A47" s="16">
        <f>'DOR Games'!A46</f>
        <v>44328</v>
      </c>
      <c r="B47" s="16" t="str">
        <f>'DOR Games'!B46</f>
        <v>21May25206</v>
      </c>
      <c r="C47" s="46">
        <f>'DOR Games'!AI46</f>
        <v>10</v>
      </c>
      <c r="F47" s="16">
        <v>45748</v>
      </c>
      <c r="G47" s="21" t="s">
        <v>502</v>
      </c>
      <c r="H47" s="21">
        <v>10</v>
      </c>
    </row>
    <row r="48" spans="1:8" x14ac:dyDescent="0.25">
      <c r="A48" s="16">
        <f>'DOR Games'!A47</f>
        <v>44336</v>
      </c>
      <c r="B48" s="16" t="str">
        <f>'DOR Games'!B47</f>
        <v>21May25219</v>
      </c>
      <c r="C48" s="46">
        <f>'DOR Games'!AI47</f>
        <v>2.1800000000000002</v>
      </c>
      <c r="F48" s="16">
        <v>45748</v>
      </c>
      <c r="G48" s="21" t="s">
        <v>503</v>
      </c>
      <c r="H48" s="21">
        <v>10</v>
      </c>
    </row>
    <row r="49" spans="1:8" x14ac:dyDescent="0.25">
      <c r="A49" s="16">
        <f>'DOR Games'!A48</f>
        <v>44351</v>
      </c>
      <c r="B49" s="16" t="str">
        <f>'DOR Games'!B48</f>
        <v>21Jun25255</v>
      </c>
      <c r="C49" s="46">
        <f>'DOR Games'!AI48</f>
        <v>10</v>
      </c>
      <c r="F49" s="16">
        <v>45748</v>
      </c>
      <c r="G49" s="21" t="s">
        <v>417</v>
      </c>
      <c r="H49" s="21">
        <v>15</v>
      </c>
    </row>
    <row r="50" spans="1:8" x14ac:dyDescent="0.25">
      <c r="A50" s="16">
        <f>'DOR Games'!A49</f>
        <v>44359</v>
      </c>
      <c r="B50" s="16" t="str">
        <f>'DOR Games'!B49</f>
        <v>21Jun25271</v>
      </c>
      <c r="C50" s="46">
        <f>'DOR Games'!AI49</f>
        <v>10</v>
      </c>
      <c r="F50" s="16"/>
      <c r="G50" s="21"/>
      <c r="H50" s="21"/>
    </row>
    <row r="51" spans="1:8" x14ac:dyDescent="0.25">
      <c r="A51" s="16">
        <f>'DOR Games'!A50</f>
        <v>44359</v>
      </c>
      <c r="B51" s="16" t="str">
        <f>'DOR Games'!B50</f>
        <v>21Jun25273</v>
      </c>
      <c r="C51" s="46">
        <f>'DOR Games'!AI50</f>
        <v>1.375</v>
      </c>
      <c r="F51" s="16"/>
      <c r="G51" s="21"/>
      <c r="H51" s="21"/>
    </row>
    <row r="52" spans="1:8" x14ac:dyDescent="0.25">
      <c r="A52" s="16">
        <f>'DOR Games'!A51</f>
        <v>44369</v>
      </c>
      <c r="B52" s="16" t="str">
        <f>'DOR Games'!B51</f>
        <v>21Jun25301</v>
      </c>
      <c r="C52" s="46">
        <f>'DOR Games'!AI51</f>
        <v>11.44</v>
      </c>
      <c r="F52" s="16"/>
      <c r="G52" s="21"/>
      <c r="H52" s="21"/>
    </row>
    <row r="53" spans="1:8" x14ac:dyDescent="0.25">
      <c r="A53" s="16">
        <f>'DOR Games'!A52</f>
        <v>44378</v>
      </c>
      <c r="B53" s="16" t="str">
        <f>'DOR Games'!B52</f>
        <v>21Jul25323</v>
      </c>
      <c r="C53" s="46">
        <f>'DOR Games'!AI52</f>
        <v>10.8</v>
      </c>
      <c r="F53" s="16"/>
      <c r="G53" s="21"/>
      <c r="H53" s="21"/>
    </row>
    <row r="54" spans="1:8" x14ac:dyDescent="0.25">
      <c r="A54" s="16">
        <f>'DOR Games'!A53</f>
        <v>44382</v>
      </c>
      <c r="B54" s="16" t="str">
        <f>'DOR Games'!B53</f>
        <v>21Jul25336</v>
      </c>
      <c r="C54" s="46">
        <f>'DOR Games'!AI53</f>
        <v>11.36</v>
      </c>
      <c r="F54" s="16"/>
      <c r="G54" s="21"/>
      <c r="H54" s="21"/>
    </row>
    <row r="55" spans="1:8" x14ac:dyDescent="0.25">
      <c r="A55" s="16">
        <f>'DOR Games'!A54</f>
        <v>44383</v>
      </c>
      <c r="B55" s="16" t="str">
        <f>'DOR Games'!B54</f>
        <v>21Jul25343</v>
      </c>
      <c r="C55" s="46">
        <f>'DOR Games'!AI54</f>
        <v>11.64</v>
      </c>
      <c r="F55" s="16"/>
      <c r="G55" s="21"/>
      <c r="H55" s="21"/>
    </row>
    <row r="56" spans="1:8" x14ac:dyDescent="0.25">
      <c r="A56" s="16">
        <f>'DOR Games'!A55</f>
        <v>44383</v>
      </c>
      <c r="B56" s="16" t="str">
        <f>'DOR Games'!B55</f>
        <v>21Jul25344</v>
      </c>
      <c r="C56" s="46">
        <f>'DOR Games'!AI55</f>
        <v>5.94</v>
      </c>
      <c r="F56" s="16"/>
      <c r="G56" s="21"/>
      <c r="H56" s="21"/>
    </row>
    <row r="57" spans="1:8" x14ac:dyDescent="0.25">
      <c r="A57" s="16">
        <f>'DOR Games'!A56</f>
        <v>44386</v>
      </c>
      <c r="B57" s="16" t="str">
        <f>'DOR Games'!B56</f>
        <v>21Jul25350</v>
      </c>
      <c r="C57" s="46">
        <f>'DOR Games'!AI56</f>
        <v>5.76</v>
      </c>
      <c r="F57" s="16"/>
      <c r="G57" s="21"/>
      <c r="H57" s="21"/>
    </row>
    <row r="58" spans="1:8" x14ac:dyDescent="0.25">
      <c r="A58" s="16">
        <f>'DOR Games'!A57</f>
        <v>44398</v>
      </c>
      <c r="B58" s="16" t="str">
        <f>'DOR Games'!B57</f>
        <v>21Jul25401</v>
      </c>
      <c r="C58" s="46">
        <f>'DOR Games'!AI57</f>
        <v>1.32</v>
      </c>
      <c r="F58" s="16"/>
      <c r="G58" s="21"/>
      <c r="H58" s="21"/>
    </row>
    <row r="59" spans="1:8" x14ac:dyDescent="0.25">
      <c r="A59" s="16">
        <f>'DOR Games'!A58</f>
        <v>44432</v>
      </c>
      <c r="B59" s="16" t="str">
        <f>'DOR Games'!B58</f>
        <v>21Aug25491</v>
      </c>
      <c r="C59" s="46">
        <f>'DOR Games'!AI58</f>
        <v>13.6</v>
      </c>
      <c r="F59" s="16"/>
      <c r="G59" s="21"/>
      <c r="H59" s="21"/>
    </row>
    <row r="60" spans="1:8" x14ac:dyDescent="0.25">
      <c r="A60" s="16">
        <f>'DOR Games'!A59</f>
        <v>44439</v>
      </c>
      <c r="B60" s="16" t="str">
        <f>'DOR Games'!B59</f>
        <v>21Aug25497</v>
      </c>
      <c r="C60" s="46">
        <f>'DOR Games'!AI59</f>
        <v>9.6</v>
      </c>
      <c r="F60" s="16"/>
      <c r="G60" s="21"/>
      <c r="H60" s="21"/>
    </row>
    <row r="61" spans="1:8" x14ac:dyDescent="0.25">
      <c r="A61" s="16">
        <f>'DOR Games'!A60</f>
        <v>44442</v>
      </c>
      <c r="B61" s="16" t="str">
        <f>'DOR Games'!B60</f>
        <v>21Sep25502</v>
      </c>
      <c r="C61" s="46">
        <f>'DOR Games'!AI60</f>
        <v>6.72</v>
      </c>
      <c r="F61" s="16"/>
      <c r="G61" s="21"/>
      <c r="H61" s="21"/>
    </row>
    <row r="62" spans="1:8" x14ac:dyDescent="0.25">
      <c r="A62" s="16">
        <f>'DOR Games'!A61</f>
        <v>44442</v>
      </c>
      <c r="B62" s="16" t="str">
        <f>'DOR Games'!B61</f>
        <v>21Sep25503</v>
      </c>
      <c r="C62" s="46">
        <f>'DOR Games'!AI61</f>
        <v>7.5</v>
      </c>
      <c r="F62" s="16"/>
      <c r="G62" s="21"/>
      <c r="H62" s="21"/>
    </row>
    <row r="63" spans="1:8" x14ac:dyDescent="0.25">
      <c r="A63" s="16">
        <f>'DOR Games'!A62</f>
        <v>44458</v>
      </c>
      <c r="B63" s="16" t="str">
        <f>'DOR Games'!B62</f>
        <v>21Sep25540</v>
      </c>
      <c r="C63" s="46">
        <f>'DOR Games'!AI62</f>
        <v>12.48</v>
      </c>
      <c r="F63" s="16"/>
      <c r="G63" s="21"/>
      <c r="H63" s="21"/>
    </row>
    <row r="64" spans="1:8" x14ac:dyDescent="0.25">
      <c r="A64" s="16">
        <f>'DOR Games'!A63</f>
        <v>44460</v>
      </c>
      <c r="B64" s="16" t="str">
        <f>'DOR Games'!B63</f>
        <v>21Sep25542</v>
      </c>
      <c r="C64" s="46">
        <f>'DOR Games'!AI63</f>
        <v>4.84</v>
      </c>
      <c r="F64" s="16"/>
      <c r="G64" s="21"/>
      <c r="H64" s="21"/>
    </row>
    <row r="65" spans="1:8" x14ac:dyDescent="0.25">
      <c r="A65" s="16">
        <f>'DOR Games'!A64</f>
        <v>44488</v>
      </c>
      <c r="B65" s="16" t="str">
        <f>'DOR Games'!B64</f>
        <v>21Oct25604</v>
      </c>
      <c r="C65" s="46">
        <f>'DOR Games'!AI64</f>
        <v>11.64</v>
      </c>
      <c r="F65" s="16"/>
      <c r="G65" s="21"/>
      <c r="H65" s="21"/>
    </row>
    <row r="66" spans="1:8" x14ac:dyDescent="0.25">
      <c r="A66" s="16">
        <f>'DOR Games'!A65</f>
        <v>44501</v>
      </c>
      <c r="B66" s="16" t="str">
        <f>'DOR Games'!B65</f>
        <v>21Nov25621</v>
      </c>
      <c r="C66" s="46">
        <f>'DOR Games'!AI65</f>
        <v>16.96</v>
      </c>
      <c r="F66" s="16"/>
      <c r="G66" s="21"/>
      <c r="H66" s="21"/>
    </row>
    <row r="67" spans="1:8" x14ac:dyDescent="0.25">
      <c r="A67" s="16">
        <f>'DOR Games'!A66</f>
        <v>44514</v>
      </c>
      <c r="B67" s="16" t="str">
        <f>'DOR Games'!B66</f>
        <v>21Nov25645</v>
      </c>
      <c r="C67" s="46">
        <f>'DOR Games'!AI66</f>
        <v>17.8</v>
      </c>
      <c r="F67" s="16"/>
      <c r="G67" s="21"/>
      <c r="H67" s="21"/>
    </row>
    <row r="68" spans="1:8" x14ac:dyDescent="0.25">
      <c r="A68" s="16">
        <f>'DOR Games'!A67</f>
        <v>44518</v>
      </c>
      <c r="B68" s="16" t="str">
        <f>'DOR Games'!B67</f>
        <v>21Nov25654</v>
      </c>
      <c r="C68" s="46">
        <f>'DOR Games'!AI67</f>
        <v>7.16</v>
      </c>
      <c r="F68" s="16"/>
      <c r="G68" s="21"/>
      <c r="H68" s="21"/>
    </row>
    <row r="69" spans="1:8" x14ac:dyDescent="0.25">
      <c r="A69" s="16">
        <f>'DOR Games'!A68</f>
        <v>44520</v>
      </c>
      <c r="B69" s="16" t="str">
        <f>'DOR Games'!B68</f>
        <v>21Nov25656</v>
      </c>
      <c r="C69" s="46">
        <f>'DOR Games'!AI68</f>
        <v>13.86</v>
      </c>
      <c r="F69" s="16"/>
      <c r="G69" s="21"/>
      <c r="H69" s="21"/>
    </row>
    <row r="70" spans="1:8" x14ac:dyDescent="0.25">
      <c r="A70" s="16">
        <f>'DOR Games'!A69</f>
        <v>44524</v>
      </c>
      <c r="B70" s="16" t="str">
        <f>'DOR Games'!B69</f>
        <v>21Nov25660</v>
      </c>
      <c r="C70" s="46">
        <f>'DOR Games'!AI69</f>
        <v>6.25</v>
      </c>
      <c r="F70" s="16"/>
      <c r="G70" s="21"/>
      <c r="H70" s="21"/>
    </row>
    <row r="71" spans="1:8" x14ac:dyDescent="0.25">
      <c r="A71" s="16">
        <f>'DOR Games'!A70</f>
        <v>44531</v>
      </c>
      <c r="B71" s="16" t="str">
        <f>'DOR Games'!B70</f>
        <v>21Dec25679</v>
      </c>
      <c r="C71" s="46">
        <f>'DOR Games'!AI70</f>
        <v>8.4</v>
      </c>
      <c r="F71" s="16"/>
      <c r="G71" s="21"/>
      <c r="H71" s="21"/>
    </row>
    <row r="72" spans="1:8" x14ac:dyDescent="0.25">
      <c r="A72" s="16">
        <f>'DOR Games'!A71</f>
        <v>44534</v>
      </c>
      <c r="B72" s="16" t="str">
        <f>'DOR Games'!B71</f>
        <v>21Dec25682</v>
      </c>
      <c r="C72" s="46">
        <f>'DOR Games'!AI71</f>
        <v>11.92</v>
      </c>
      <c r="F72" s="16"/>
      <c r="G72" s="21"/>
      <c r="H72" s="21"/>
    </row>
    <row r="73" spans="1:8" x14ac:dyDescent="0.25">
      <c r="A73" s="16">
        <f>'DOR Games'!A72</f>
        <v>44549</v>
      </c>
      <c r="B73" s="16" t="str">
        <f>'DOR Games'!B72</f>
        <v>21Dec25706</v>
      </c>
      <c r="C73" s="46">
        <f>'DOR Games'!AI72</f>
        <v>12.2</v>
      </c>
      <c r="F73" s="16"/>
      <c r="G73" s="21"/>
      <c r="H73" s="21"/>
    </row>
    <row r="74" spans="1:8" x14ac:dyDescent="0.25">
      <c r="A74" s="16">
        <f>'DOR Games'!A73</f>
        <v>44562</v>
      </c>
      <c r="B74" s="16" t="str">
        <f>'DOR Games'!B73</f>
        <v>22Jan25733</v>
      </c>
      <c r="C74" s="46">
        <f>'DOR Games'!AI73</f>
        <v>4.62</v>
      </c>
      <c r="F74" s="16"/>
      <c r="G74" s="21"/>
      <c r="H74" s="21"/>
    </row>
    <row r="75" spans="1:8" x14ac:dyDescent="0.25">
      <c r="A75" s="16">
        <f>'DOR Games'!A74</f>
        <v>44571</v>
      </c>
      <c r="B75" s="16" t="str">
        <f>'DOR Games'!B74</f>
        <v>22Jan25767</v>
      </c>
      <c r="C75" s="46">
        <f>'DOR Games'!AI74</f>
        <v>5.48</v>
      </c>
      <c r="F75" s="16"/>
      <c r="G75" s="21"/>
      <c r="H75" s="21"/>
    </row>
    <row r="76" spans="1:8" x14ac:dyDescent="0.25">
      <c r="A76" s="16">
        <f>'DOR Games'!A75</f>
        <v>44571</v>
      </c>
      <c r="B76" s="16" t="str">
        <f>'DOR Games'!B75</f>
        <v>22Jan25769</v>
      </c>
      <c r="C76" s="46">
        <f>'DOR Games'!AI75</f>
        <v>11.64</v>
      </c>
      <c r="F76" s="16"/>
      <c r="G76" s="21"/>
      <c r="H76" s="21"/>
    </row>
    <row r="77" spans="1:8" x14ac:dyDescent="0.25">
      <c r="A77" s="16">
        <f>'DOR Games'!A76</f>
        <v>44571</v>
      </c>
      <c r="B77" s="16" t="str">
        <f>'DOR Games'!B76</f>
        <v>22Jan25768</v>
      </c>
      <c r="C77" s="46">
        <f>'DOR Games'!AI76</f>
        <v>9.25</v>
      </c>
      <c r="F77" s="16"/>
      <c r="G77" s="21"/>
      <c r="H77" s="21"/>
    </row>
    <row r="78" spans="1:8" x14ac:dyDescent="0.25">
      <c r="A78" s="16">
        <f>'DOR Games'!A77</f>
        <v>44595</v>
      </c>
      <c r="B78" s="16" t="str">
        <f>'DOR Games'!B77</f>
        <v>22Feb25832</v>
      </c>
      <c r="C78" s="46">
        <f>'DOR Games'!AI77</f>
        <v>9.68</v>
      </c>
      <c r="F78" s="16"/>
      <c r="G78" s="21"/>
      <c r="H78" s="21"/>
    </row>
    <row r="79" spans="1:8" x14ac:dyDescent="0.25">
      <c r="A79" s="16">
        <f>'DOR Games'!A78</f>
        <v>44610</v>
      </c>
      <c r="B79" s="16" t="str">
        <f>'DOR Games'!B78</f>
        <v>22Feb25864</v>
      </c>
      <c r="C79" s="46">
        <f>'DOR Games'!AI78</f>
        <v>19.2</v>
      </c>
      <c r="F79" s="16"/>
      <c r="G79" s="21"/>
      <c r="H79" s="21"/>
    </row>
    <row r="80" spans="1:8" x14ac:dyDescent="0.25">
      <c r="A80" s="16">
        <f>'DOR Games'!A79</f>
        <v>44624</v>
      </c>
      <c r="B80" s="16" t="str">
        <f>'DOR Games'!B79</f>
        <v>22Mar25911</v>
      </c>
      <c r="C80" s="46">
        <f>'DOR Games'!AI79</f>
        <v>5.76</v>
      </c>
      <c r="F80" s="16"/>
      <c r="G80" s="21"/>
      <c r="H80" s="21"/>
    </row>
    <row r="81" spans="1:8" x14ac:dyDescent="0.25">
      <c r="A81" s="16">
        <f>'DOR Games'!A80</f>
        <v>44645</v>
      </c>
      <c r="B81" s="16" t="str">
        <f>'DOR Games'!B80</f>
        <v>22Mar25957</v>
      </c>
      <c r="C81" s="46">
        <f>'DOR Games'!AI80</f>
        <v>4.08</v>
      </c>
      <c r="F81" s="16"/>
      <c r="G81" s="21"/>
      <c r="H81" s="21"/>
    </row>
    <row r="82" spans="1:8" x14ac:dyDescent="0.25">
      <c r="A82" s="16">
        <f>'DOR Games'!A81</f>
        <v>44645</v>
      </c>
      <c r="B82" s="16" t="str">
        <f>'DOR Games'!B81</f>
        <v>22Mar25958</v>
      </c>
      <c r="C82" s="46">
        <f>'DOR Games'!AI81</f>
        <v>5.04</v>
      </c>
      <c r="F82" s="16"/>
      <c r="G82" s="21"/>
      <c r="H82" s="21"/>
    </row>
    <row r="83" spans="1:8" x14ac:dyDescent="0.25">
      <c r="A83" s="16">
        <f>'DOR Games'!A82</f>
        <v>44658</v>
      </c>
      <c r="B83" s="16" t="str">
        <f>'DOR Games'!B82</f>
        <v>22Apr25986</v>
      </c>
      <c r="C83" s="46">
        <f>'DOR Games'!AI82</f>
        <v>7.04</v>
      </c>
      <c r="F83" s="16"/>
      <c r="G83" s="21"/>
      <c r="H83" s="21"/>
    </row>
    <row r="84" spans="1:8" x14ac:dyDescent="0.25">
      <c r="A84" s="16">
        <f>'DOR Games'!A83</f>
        <v>44662</v>
      </c>
      <c r="B84" s="16" t="str">
        <f>'DOR Games'!B83</f>
        <v>22Apr25990</v>
      </c>
      <c r="C84" s="46">
        <f>'DOR Games'!AI83</f>
        <v>17.52</v>
      </c>
      <c r="F84" s="16"/>
      <c r="G84" s="21"/>
      <c r="H84" s="21"/>
    </row>
    <row r="85" spans="1:8" x14ac:dyDescent="0.25">
      <c r="A85" s="16">
        <f>'DOR Games'!A84</f>
        <v>44718</v>
      </c>
      <c r="B85" s="16" t="str">
        <f>'DOR Games'!B84</f>
        <v>22Jun26108</v>
      </c>
      <c r="C85" s="46">
        <f>'DOR Games'!AI84</f>
        <v>21.25</v>
      </c>
      <c r="F85" s="16"/>
      <c r="G85" s="21"/>
      <c r="H85" s="21"/>
    </row>
    <row r="86" spans="1:8" x14ac:dyDescent="0.25">
      <c r="A86" s="16">
        <f>'DOR Games'!A85</f>
        <v>44718</v>
      </c>
      <c r="B86" s="16" t="str">
        <f>'DOR Games'!B85</f>
        <v>22Jun26109</v>
      </c>
      <c r="C86" s="46">
        <f>'DOR Games'!AI85</f>
        <v>17.82</v>
      </c>
      <c r="F86" s="16"/>
      <c r="G86" s="21"/>
      <c r="H86" s="21"/>
    </row>
    <row r="87" spans="1:8" x14ac:dyDescent="0.25">
      <c r="A87" s="16">
        <f>'DOR Games'!A86</f>
        <v>44718</v>
      </c>
      <c r="B87" s="16" t="str">
        <f>'DOR Games'!B86</f>
        <v>22Jun26107</v>
      </c>
      <c r="C87" s="46">
        <f>'DOR Games'!AI86</f>
        <v>20.04</v>
      </c>
      <c r="F87" s="16"/>
      <c r="G87" s="21"/>
      <c r="H87" s="21"/>
    </row>
    <row r="88" spans="1:8" x14ac:dyDescent="0.25">
      <c r="A88" s="16">
        <f>'DOR Games'!A87</f>
        <v>44720</v>
      </c>
      <c r="B88" s="16" t="str">
        <f>'DOR Games'!B87</f>
        <v>22Jun26112</v>
      </c>
      <c r="C88" s="46">
        <f>'DOR Games'!AI87</f>
        <v>6.46</v>
      </c>
      <c r="F88" s="16"/>
      <c r="G88" s="21"/>
      <c r="H88" s="21"/>
    </row>
    <row r="89" spans="1:8" x14ac:dyDescent="0.25">
      <c r="A89" s="16">
        <f>'DOR Games'!A88</f>
        <v>44746</v>
      </c>
      <c r="B89" s="16" t="str">
        <f>'DOR Games'!B88</f>
        <v>22Jul26212</v>
      </c>
      <c r="C89" s="46">
        <f>'DOR Games'!AI88</f>
        <v>30</v>
      </c>
      <c r="F89" s="16"/>
      <c r="G89" s="21"/>
      <c r="H89" s="21"/>
    </row>
    <row r="90" spans="1:8" x14ac:dyDescent="0.25">
      <c r="A90" s="16">
        <f>'DOR Games'!A89</f>
        <v>44746</v>
      </c>
      <c r="B90" s="16" t="str">
        <f>'DOR Games'!B89</f>
        <v>22Jul26213</v>
      </c>
      <c r="C90" s="46">
        <f>'DOR Games'!AI89</f>
        <v>2.75</v>
      </c>
      <c r="F90" s="16"/>
      <c r="G90" s="21"/>
      <c r="H90" s="21"/>
    </row>
    <row r="91" spans="1:8" x14ac:dyDescent="0.25">
      <c r="A91" s="16">
        <f>'DOR Games'!A90</f>
        <v>44747</v>
      </c>
      <c r="B91" s="16" t="str">
        <f>'DOR Games'!B90</f>
        <v>22Jul26222</v>
      </c>
      <c r="C91" s="46">
        <f>'DOR Games'!AI90</f>
        <v>4.92</v>
      </c>
      <c r="F91" s="16"/>
      <c r="G91" s="21"/>
      <c r="H91" s="21"/>
    </row>
    <row r="92" spans="1:8" x14ac:dyDescent="0.25">
      <c r="A92" s="16">
        <f>'DOR Games'!A91</f>
        <v>44752</v>
      </c>
      <c r="B92" s="16" t="str">
        <f>'DOR Games'!B91</f>
        <v>22Jul26229</v>
      </c>
      <c r="C92" s="46">
        <f>'DOR Games'!AI91</f>
        <v>20.6</v>
      </c>
      <c r="F92" s="16"/>
      <c r="G92" s="21"/>
      <c r="H92" s="21"/>
    </row>
    <row r="93" spans="1:8" x14ac:dyDescent="0.25">
      <c r="A93" s="16">
        <f>'DOR Games'!A92</f>
        <v>44759</v>
      </c>
      <c r="B93" s="16" t="str">
        <f>'DOR Games'!B92</f>
        <v>22Jul26240</v>
      </c>
      <c r="C93" s="46">
        <f>'DOR Games'!AI92</f>
        <v>3.08</v>
      </c>
      <c r="F93" s="16"/>
      <c r="G93" s="21"/>
      <c r="H93" s="21"/>
    </row>
    <row r="94" spans="1:8" x14ac:dyDescent="0.25">
      <c r="A94" s="16">
        <f>'DOR Games'!A93</f>
        <v>44769</v>
      </c>
      <c r="B94" s="16" t="str">
        <f>'DOR Games'!B93</f>
        <v>22Jul26298</v>
      </c>
      <c r="C94" s="46">
        <f>'DOR Games'!AI93</f>
        <v>7.7</v>
      </c>
      <c r="F94" s="16"/>
      <c r="G94" s="21"/>
      <c r="H94" s="21"/>
    </row>
    <row r="95" spans="1:8" x14ac:dyDescent="0.25">
      <c r="A95" s="16">
        <f>'DOR Games'!A94</f>
        <v>44769</v>
      </c>
      <c r="B95" s="16" t="str">
        <f>'DOR Games'!B94</f>
        <v>22Jul26299</v>
      </c>
      <c r="C95" s="46">
        <f>'DOR Games'!AI94</f>
        <v>17.8</v>
      </c>
      <c r="F95" s="16"/>
      <c r="G95" s="21"/>
      <c r="H95" s="21"/>
    </row>
    <row r="96" spans="1:8" x14ac:dyDescent="0.25">
      <c r="A96" s="16">
        <f>'DOR Games'!A95</f>
        <v>44790</v>
      </c>
      <c r="B96" s="16" t="str">
        <f>'DOR Games'!B95</f>
        <v>22Aug26338</v>
      </c>
      <c r="C96" s="46">
        <f>'DOR Games'!AI95</f>
        <v>6.38</v>
      </c>
      <c r="F96" s="16"/>
      <c r="G96" s="21"/>
      <c r="H96" s="21"/>
    </row>
    <row r="97" spans="1:8" x14ac:dyDescent="0.25">
      <c r="A97" s="16">
        <f>'DOR Games'!A96</f>
        <v>44795</v>
      </c>
      <c r="B97" s="16" t="str">
        <f>'DOR Games'!B96</f>
        <v>22Aug26347</v>
      </c>
      <c r="C97" s="46">
        <f>'DOR Games'!AI96</f>
        <v>14.44</v>
      </c>
      <c r="F97" s="16"/>
      <c r="G97" s="21"/>
      <c r="H97" s="21"/>
    </row>
    <row r="98" spans="1:8" x14ac:dyDescent="0.25">
      <c r="A98" s="16">
        <f>'DOR Games'!A97</f>
        <v>44800</v>
      </c>
      <c r="B98" s="16" t="str">
        <f>'DOR Games'!B97</f>
        <v>22Aug26352</v>
      </c>
      <c r="C98" s="46">
        <f>'DOR Games'!AI97</f>
        <v>15.84</v>
      </c>
      <c r="F98" s="16"/>
      <c r="G98" s="21"/>
      <c r="H98" s="21"/>
    </row>
    <row r="99" spans="1:8" x14ac:dyDescent="0.25">
      <c r="A99" s="16">
        <f>'DOR Games'!A98</f>
        <v>44831</v>
      </c>
      <c r="B99" s="16" t="str">
        <f>'DOR Games'!B98</f>
        <v>22Sep26423</v>
      </c>
      <c r="C99" s="46">
        <f>'DOR Games'!AI98</f>
        <v>3.86</v>
      </c>
      <c r="F99" s="16"/>
      <c r="G99" s="21"/>
      <c r="H99" s="21"/>
    </row>
    <row r="100" spans="1:8" x14ac:dyDescent="0.25">
      <c r="A100" s="16">
        <f>'DOR Games'!A99</f>
        <v>44854</v>
      </c>
      <c r="B100" s="16" t="str">
        <f>'DOR Games'!B99</f>
        <v>22Oct26456</v>
      </c>
      <c r="C100" s="46">
        <f>'DOR Games'!AI99</f>
        <v>13.88</v>
      </c>
      <c r="F100" s="16"/>
      <c r="G100" s="21"/>
      <c r="H100" s="21"/>
    </row>
    <row r="101" spans="1:8" x14ac:dyDescent="0.25">
      <c r="A101" s="16">
        <f>'DOR Games'!A100</f>
        <v>44854</v>
      </c>
      <c r="B101" s="16" t="str">
        <f>'DOR Games'!B100</f>
        <v>22Oct26455</v>
      </c>
      <c r="C101" s="46">
        <f>'DOR Games'!AI100</f>
        <v>5.2</v>
      </c>
      <c r="F101" s="16"/>
      <c r="G101" s="21"/>
      <c r="H101" s="21"/>
    </row>
    <row r="102" spans="1:8" x14ac:dyDescent="0.25">
      <c r="A102" s="16">
        <f>'DOR Games'!A101</f>
        <v>44864</v>
      </c>
      <c r="B102" s="16" t="str">
        <f>'DOR Games'!B101</f>
        <v>22Oct26476</v>
      </c>
      <c r="C102" s="46">
        <f>'DOR Games'!AI101</f>
        <v>3.6</v>
      </c>
      <c r="F102" s="16"/>
      <c r="G102" s="21"/>
      <c r="H102" s="21"/>
    </row>
    <row r="103" spans="1:8" x14ac:dyDescent="0.25">
      <c r="A103" s="16">
        <f>'DOR Games'!A102</f>
        <v>44867</v>
      </c>
      <c r="B103" s="16" t="str">
        <f>'DOR Games'!B102</f>
        <v>22Nov26486</v>
      </c>
      <c r="C103" s="46">
        <f>'DOR Games'!AI102</f>
        <v>5.76</v>
      </c>
      <c r="F103" s="16"/>
      <c r="G103" s="21"/>
      <c r="H103" s="21"/>
    </row>
    <row r="104" spans="1:8" x14ac:dyDescent="0.25">
      <c r="A104" s="16">
        <f>'DOR Games'!A103</f>
        <v>44873</v>
      </c>
      <c r="B104" s="16" t="str">
        <f>'DOR Games'!B103</f>
        <v>22Nov26511</v>
      </c>
      <c r="C104" s="46">
        <f>'DOR Games'!AI103</f>
        <v>10.24</v>
      </c>
      <c r="F104" s="16"/>
      <c r="G104" s="21"/>
      <c r="H104" s="21"/>
    </row>
    <row r="105" spans="1:8" x14ac:dyDescent="0.25">
      <c r="A105" s="16">
        <f>'DOR Games'!A104</f>
        <v>44889</v>
      </c>
      <c r="B105" s="16" t="str">
        <f>'DOR Games'!B104</f>
        <v>22Nov26541</v>
      </c>
      <c r="C105" s="46">
        <f>'DOR Games'!AI104</f>
        <v>10</v>
      </c>
      <c r="F105" s="16"/>
      <c r="G105" s="21"/>
      <c r="H105" s="21"/>
    </row>
    <row r="106" spans="1:8" x14ac:dyDescent="0.25">
      <c r="A106" s="16">
        <f>'DOR Games'!A105</f>
        <v>44899</v>
      </c>
      <c r="B106" s="16" t="str">
        <f>'DOR Games'!B105</f>
        <v>22Dec26558</v>
      </c>
      <c r="C106" s="46">
        <f>'DOR Games'!AI105</f>
        <v>15.84</v>
      </c>
      <c r="F106" s="16"/>
      <c r="G106" s="21"/>
      <c r="H106" s="21"/>
    </row>
    <row r="107" spans="1:8" x14ac:dyDescent="0.25">
      <c r="A107" s="16">
        <f>'DOR Games'!A106</f>
        <v>44962</v>
      </c>
      <c r="B107" s="16" t="str">
        <f>'DOR Games'!B106</f>
        <v>23Feb26664</v>
      </c>
      <c r="C107" s="46">
        <f>'DOR Games'!AI106</f>
        <v>18.920000000000002</v>
      </c>
      <c r="F107" s="16"/>
      <c r="G107" s="21"/>
      <c r="H107" s="21"/>
    </row>
    <row r="108" spans="1:8" x14ac:dyDescent="0.25">
      <c r="A108" s="16">
        <f>'DOR Games'!A107</f>
        <v>44962</v>
      </c>
      <c r="B108" s="16" t="str">
        <f>'DOR Games'!B107</f>
        <v>23Feb26665</v>
      </c>
      <c r="C108" s="46">
        <f>'DOR Games'!AI107</f>
        <v>9.1199999999999992</v>
      </c>
      <c r="F108" s="16"/>
      <c r="G108" s="21"/>
      <c r="H108" s="21"/>
    </row>
    <row r="109" spans="1:8" x14ac:dyDescent="0.25">
      <c r="A109" s="16">
        <f>'DOR Games'!A108</f>
        <v>44990</v>
      </c>
      <c r="B109" s="16" t="str">
        <f>'DOR Games'!B108</f>
        <v>23Mar26719</v>
      </c>
      <c r="C109" s="46">
        <f>'DOR Games'!AI108</f>
        <v>12.98</v>
      </c>
      <c r="F109" s="16"/>
      <c r="G109" s="21"/>
      <c r="H109" s="21"/>
    </row>
    <row r="110" spans="1:8" x14ac:dyDescent="0.25">
      <c r="A110" s="16">
        <f>'DOR Games'!A109</f>
        <v>44993</v>
      </c>
      <c r="B110" s="16" t="str">
        <f>'DOR Games'!B109</f>
        <v>23Mar26726</v>
      </c>
      <c r="C110" s="46">
        <f>'DOR Games'!AI109</f>
        <v>6.04</v>
      </c>
      <c r="F110" s="16"/>
      <c r="G110" s="21"/>
      <c r="H110" s="21"/>
    </row>
    <row r="111" spans="1:8" x14ac:dyDescent="0.25">
      <c r="A111" s="16">
        <f>'DOR Games'!A110</f>
        <v>45023</v>
      </c>
      <c r="B111" s="16" t="str">
        <f>'DOR Games'!B110</f>
        <v>23Apr26763</v>
      </c>
      <c r="C111" s="46">
        <f>'DOR Games'!AI110</f>
        <v>7.48</v>
      </c>
      <c r="F111" s="16"/>
      <c r="G111" s="21"/>
      <c r="H111" s="21"/>
    </row>
    <row r="112" spans="1:8" x14ac:dyDescent="0.25">
      <c r="A112" s="16">
        <f>'DOR Games'!A111</f>
        <v>45026</v>
      </c>
      <c r="B112" s="16" t="str">
        <f>'DOR Games'!B111</f>
        <v>23Apr26768</v>
      </c>
      <c r="C112" s="46">
        <f>'DOR Games'!AI111</f>
        <v>7.16</v>
      </c>
      <c r="F112" s="16"/>
      <c r="G112" s="21"/>
      <c r="H112" s="21"/>
    </row>
    <row r="113" spans="1:8" x14ac:dyDescent="0.25">
      <c r="A113" s="16">
        <f>'DOR Games'!A112</f>
        <v>45039</v>
      </c>
      <c r="B113" s="16" t="str">
        <f>'DOR Games'!B112</f>
        <v>23Apr26791</v>
      </c>
      <c r="C113" s="46">
        <f>'DOR Games'!AI112</f>
        <v>1.34</v>
      </c>
      <c r="F113" s="16"/>
      <c r="G113" s="21"/>
      <c r="H113" s="21"/>
    </row>
    <row r="114" spans="1:8" x14ac:dyDescent="0.25">
      <c r="A114" s="16">
        <f>'DOR Games'!A113</f>
        <v>45042</v>
      </c>
      <c r="B114" s="16" t="str">
        <f>'DOR Games'!B113</f>
        <v>23Apr26795</v>
      </c>
      <c r="C114" s="46">
        <f>'DOR Games'!AI113</f>
        <v>2.6</v>
      </c>
      <c r="F114" s="16"/>
      <c r="G114" s="21"/>
      <c r="H114" s="21"/>
    </row>
    <row r="115" spans="1:8" x14ac:dyDescent="0.25">
      <c r="A115" s="16">
        <f>'DOR Games'!A114</f>
        <v>45059</v>
      </c>
      <c r="B115" s="16" t="str">
        <f>'DOR Games'!B114</f>
        <v>23May26819</v>
      </c>
      <c r="C115" s="46">
        <f>'DOR Games'!AI114</f>
        <v>4.6399999999999997</v>
      </c>
      <c r="F115" s="16"/>
      <c r="G115" s="21"/>
      <c r="H115" s="21"/>
    </row>
    <row r="116" spans="1:8" x14ac:dyDescent="0.25">
      <c r="A116" s="16">
        <f>'DOR Games'!A115</f>
        <v>45352</v>
      </c>
      <c r="B116" s="16" t="str">
        <f>'DOR Games'!B115</f>
        <v>24Mar27190</v>
      </c>
      <c r="C116" s="46">
        <f>'DOR Games'!AI115</f>
        <v>4.4000000000000004</v>
      </c>
      <c r="F116" s="16"/>
      <c r="G116" s="21"/>
      <c r="H116" s="21"/>
    </row>
    <row r="117" spans="1:8" x14ac:dyDescent="0.25">
      <c r="A117" s="16">
        <f>'DOR Games'!A116</f>
        <v>45364</v>
      </c>
      <c r="B117" s="16" t="str">
        <f>'DOR Games'!B116</f>
        <v>24Mar27215</v>
      </c>
      <c r="C117" s="46">
        <f>'DOR Games'!AI116</f>
        <v>4.08</v>
      </c>
      <c r="F117" s="16"/>
      <c r="G117" s="21"/>
      <c r="H117" s="21"/>
    </row>
    <row r="118" spans="1:8" x14ac:dyDescent="0.25">
      <c r="A118" s="16">
        <f>'DOR Games'!A117</f>
        <v>45368</v>
      </c>
      <c r="B118" s="16" t="str">
        <f>'DOR Games'!B117</f>
        <v>24Mar27219</v>
      </c>
      <c r="C118" s="46">
        <f>'DOR Games'!AI117</f>
        <v>15.56</v>
      </c>
      <c r="F118" s="16"/>
      <c r="G118" s="21"/>
      <c r="H118" s="21"/>
    </row>
    <row r="119" spans="1:8" x14ac:dyDescent="0.25">
      <c r="A119" s="16">
        <f>'DOR Games'!A118</f>
        <v>45390</v>
      </c>
      <c r="B119" s="16" t="str">
        <f>'DOR Games'!B118</f>
        <v>24Apr27252</v>
      </c>
      <c r="C119" s="46">
        <f>'DOR Games'!AI118</f>
        <v>1.1000000000000001</v>
      </c>
      <c r="F119" s="16"/>
      <c r="G119" s="21"/>
      <c r="H119" s="21"/>
    </row>
    <row r="120" spans="1:8" x14ac:dyDescent="0.25">
      <c r="A120" s="16">
        <f>'DOR Games'!A119</f>
        <v>45413</v>
      </c>
      <c r="B120" s="16" t="str">
        <f>'DOR Games'!B119</f>
        <v>24May27282</v>
      </c>
      <c r="C120" s="46">
        <f>'DOR Games'!AI119</f>
        <v>9.9600000000000009</v>
      </c>
      <c r="F120" s="16"/>
      <c r="G120" s="21"/>
      <c r="H120" s="21"/>
    </row>
    <row r="121" spans="1:8" x14ac:dyDescent="0.25">
      <c r="A121" s="16">
        <f>'DOR Games'!A120</f>
        <v>45562</v>
      </c>
      <c r="B121" s="16" t="str">
        <f>'DOR Games'!B120</f>
        <v>24Sep27331</v>
      </c>
      <c r="C121" s="46">
        <f>'DOR Games'!AI120</f>
        <v>18.64</v>
      </c>
      <c r="F121" s="16"/>
      <c r="G121" s="21"/>
      <c r="H121" s="21"/>
    </row>
    <row r="122" spans="1:8" x14ac:dyDescent="0.25">
      <c r="A122" s="16">
        <f>'DOR Games'!A121</f>
        <v>45562</v>
      </c>
      <c r="B122" s="16" t="str">
        <f>'DOR Games'!B121</f>
        <v>24Sep27330</v>
      </c>
      <c r="C122" s="46">
        <f>'DOR Games'!AI121</f>
        <v>9.1199999999999992</v>
      </c>
      <c r="F122" s="16"/>
      <c r="G122" s="21"/>
      <c r="H122" s="21"/>
    </row>
    <row r="123" spans="1:8" x14ac:dyDescent="0.25">
      <c r="A123" s="16">
        <f>'DOR Games'!A122</f>
        <v>45589</v>
      </c>
      <c r="B123" s="16" t="str">
        <f>'DOR Games'!B122</f>
        <v>24Oct27405</v>
      </c>
      <c r="C123" s="46">
        <f>'DOR Games'!AI122</f>
        <v>18.36</v>
      </c>
      <c r="F123" s="16"/>
      <c r="G123" s="21"/>
      <c r="H123" s="21"/>
    </row>
    <row r="124" spans="1:8" x14ac:dyDescent="0.25">
      <c r="A124" s="16">
        <f>'DOR Games'!A123</f>
        <v>45589</v>
      </c>
      <c r="B124" s="16" t="str">
        <f>'DOR Games'!B123</f>
        <v>24Oct27406</v>
      </c>
      <c r="C124" s="46">
        <f>'DOR Games'!AI123</f>
        <v>12.2</v>
      </c>
      <c r="F124" s="16"/>
      <c r="G124" s="21"/>
      <c r="H124" s="21"/>
    </row>
    <row r="125" spans="1:8" x14ac:dyDescent="0.25">
      <c r="A125" s="16">
        <f>'DOR Games'!A124</f>
        <v>45603</v>
      </c>
      <c r="B125" s="16" t="str">
        <f>'DOR Games'!B124</f>
        <v>24Nov27416</v>
      </c>
      <c r="C125" s="46">
        <f>'DOR Games'!AI124</f>
        <v>15.28</v>
      </c>
      <c r="F125" s="16"/>
      <c r="G125" s="21"/>
      <c r="H125" s="21"/>
    </row>
    <row r="126" spans="1:8" x14ac:dyDescent="0.25">
      <c r="A126" s="16">
        <f>'DOR Games'!A125</f>
        <v>45689</v>
      </c>
      <c r="B126" s="16" t="str">
        <f>'DOR Games'!B125</f>
        <v>25Feb27543</v>
      </c>
      <c r="C126" s="46">
        <f>'DOR Games'!AI125</f>
        <v>8</v>
      </c>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BP46" sqref="BP46"/>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'Paul Swanson'!A1</f>
        <v>Paul Swanson</v>
      </c>
      <c r="BI1" s="14" t="s">
        <v>11</v>
      </c>
      <c r="BJ1" s="14" t="s">
        <v>12</v>
      </c>
      <c r="BK1" s="14" t="s">
        <v>5</v>
      </c>
      <c r="BL1" s="14" t="s">
        <v>14</v>
      </c>
      <c r="BM1" s="14" t="s">
        <v>15</v>
      </c>
    </row>
    <row r="2" spans="1:76" x14ac:dyDescent="0.25">
      <c r="A2" s="15">
        <v>44121</v>
      </c>
      <c r="B2" s="62" t="s">
        <v>177</v>
      </c>
      <c r="C2" t="s">
        <v>64</v>
      </c>
      <c r="D2" t="s">
        <v>435</v>
      </c>
      <c r="E2" t="s">
        <v>65</v>
      </c>
      <c r="F2" t="s">
        <v>436</v>
      </c>
      <c r="G2" t="s">
        <v>432</v>
      </c>
      <c r="H2" s="62" t="s">
        <v>178</v>
      </c>
      <c r="I2" t="s">
        <v>70</v>
      </c>
      <c r="J2" s="16">
        <v>44125</v>
      </c>
      <c r="K2" s="14">
        <v>12</v>
      </c>
      <c r="L2" s="14" t="s">
        <v>64</v>
      </c>
      <c r="M2" t="s">
        <v>4</v>
      </c>
      <c r="N2" s="14">
        <v>4.12</v>
      </c>
      <c r="O2" s="14">
        <v>2.88</v>
      </c>
      <c r="AI2" s="17">
        <f>SUM(AJ2:BA2)</f>
        <v>4.12</v>
      </c>
      <c r="AJ2" s="18">
        <f t="shared" ref="AJ2:AJ65" si="0">SUMIFS(N2,D2,"*"&amp;$BC$1&amp;"*")</f>
        <v>4.12</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2258</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91</v>
      </c>
      <c r="BP2" t="s">
        <v>68</v>
      </c>
    </row>
    <row r="3" spans="1:76" x14ac:dyDescent="0.25">
      <c r="A3" s="15">
        <v>44126</v>
      </c>
      <c r="B3" s="62" t="s">
        <v>180</v>
      </c>
      <c r="C3" t="s">
        <v>64</v>
      </c>
      <c r="D3" t="s">
        <v>435</v>
      </c>
      <c r="E3" t="s">
        <v>65</v>
      </c>
      <c r="F3" t="s">
        <v>437</v>
      </c>
      <c r="G3" t="s">
        <v>432</v>
      </c>
      <c r="H3" s="62" t="s">
        <v>181</v>
      </c>
      <c r="I3" t="s">
        <v>70</v>
      </c>
      <c r="J3" s="16">
        <v>44135</v>
      </c>
      <c r="K3" s="14">
        <v>13</v>
      </c>
      <c r="L3" s="14" t="s">
        <v>64</v>
      </c>
      <c r="M3" t="s">
        <v>3</v>
      </c>
      <c r="N3" s="14">
        <v>4.6399999999999997</v>
      </c>
      <c r="O3" s="14">
        <v>2.86</v>
      </c>
      <c r="AI3" s="17">
        <f t="shared" ref="AI3:AI66" si="17">SUM(AJ3:BA3)</f>
        <v>4.6399999999999997</v>
      </c>
      <c r="AJ3" s="18">
        <f t="shared" si="0"/>
        <v>4.6399999999999997</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55</v>
      </c>
      <c r="BJ3" s="14">
        <f>COUNTIFS($D$2:$D$4276,"*"&amp;$BC$1&amp;"*",$L$2:$L$4276,"CSA",$M$2:$M$4276,"Minor Victory",$I$2:$I$4276,"Battle")</f>
        <v>6</v>
      </c>
      <c r="BK3" s="14">
        <f>COUNTIFS($D$2:$D$4276,"*"&amp;$BC$1&amp;"*",$L$2:$L$4276,".",$I$2:$I$4276,"Battle")</f>
        <v>9</v>
      </c>
      <c r="BL3" s="14">
        <f>COUNTIFS($D$2:$D$4276,"*"&amp;$BC$1&amp;"*",$L$2:$L$4276,"USA",$M$2:$M$4276,"Minor Victory",$I$2:$I$4276,"Battle")</f>
        <v>6</v>
      </c>
      <c r="BM3" s="14">
        <f>COUNTIFS($D$2:$D$4276,"*"&amp;$BC$1&amp;"*",$L$2:$L$4276,"USA",$M$2:$M$4276,"Major Victory",$I$2:$I$4276,"Battle")</f>
        <v>15</v>
      </c>
      <c r="BO3" cm="1">
        <f t="array" ref="BO3">SUMPRODUCT(--EXACT($BP$3,$I$2:$I$4276))</f>
        <v>91</v>
      </c>
      <c r="BP3" t="s">
        <v>70</v>
      </c>
    </row>
    <row r="4" spans="1:76" x14ac:dyDescent="0.25">
      <c r="A4" s="15">
        <v>44138</v>
      </c>
      <c r="B4" s="62" t="s">
        <v>182</v>
      </c>
      <c r="C4" t="s">
        <v>64</v>
      </c>
      <c r="D4" t="s">
        <v>435</v>
      </c>
      <c r="E4" t="s">
        <v>65</v>
      </c>
      <c r="F4" t="s">
        <v>438</v>
      </c>
      <c r="G4" t="s">
        <v>432</v>
      </c>
      <c r="H4" s="62" t="s">
        <v>183</v>
      </c>
      <c r="I4" t="s">
        <v>70</v>
      </c>
      <c r="J4" s="16">
        <v>44143</v>
      </c>
      <c r="K4" s="14">
        <v>21</v>
      </c>
      <c r="L4" s="14" t="s">
        <v>64</v>
      </c>
      <c r="M4" t="s">
        <v>3</v>
      </c>
      <c r="N4" s="14">
        <v>6.88</v>
      </c>
      <c r="O4" s="14">
        <v>4.62</v>
      </c>
      <c r="AI4" s="17">
        <f t="shared" si="17"/>
        <v>6.88</v>
      </c>
      <c r="AJ4" s="18">
        <f t="shared" si="0"/>
        <v>6.88</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2258</v>
      </c>
      <c r="BI4" s="14">
        <f>SUM(BI2:BI3)</f>
        <v>55</v>
      </c>
      <c r="BJ4" s="14">
        <f>SUM(BJ2:BJ3)</f>
        <v>6</v>
      </c>
      <c r="BK4" s="14">
        <f>SUM(BK2:BK3)</f>
        <v>9</v>
      </c>
      <c r="BL4" s="14">
        <f>SUM(BL2:BL3)</f>
        <v>6</v>
      </c>
      <c r="BM4" s="14">
        <f>SUM(BM2:BM3)</f>
        <v>15</v>
      </c>
    </row>
    <row r="5" spans="1:76" x14ac:dyDescent="0.25">
      <c r="A5" s="15">
        <v>44144</v>
      </c>
      <c r="B5" s="62" t="s">
        <v>186</v>
      </c>
      <c r="C5" t="s">
        <v>64</v>
      </c>
      <c r="D5" t="s">
        <v>435</v>
      </c>
      <c r="E5" t="s">
        <v>65</v>
      </c>
      <c r="F5" t="s">
        <v>438</v>
      </c>
      <c r="G5" t="s">
        <v>432</v>
      </c>
      <c r="H5" s="62" t="s">
        <v>187</v>
      </c>
      <c r="I5" t="s">
        <v>70</v>
      </c>
      <c r="J5" s="16">
        <v>44153</v>
      </c>
      <c r="K5" s="14">
        <v>25</v>
      </c>
      <c r="L5" s="14" t="s">
        <v>179</v>
      </c>
      <c r="M5" t="s">
        <v>5</v>
      </c>
      <c r="N5" s="14">
        <v>6.25</v>
      </c>
      <c r="O5" s="14">
        <v>6.25</v>
      </c>
      <c r="AI5" s="17">
        <f t="shared" si="17"/>
        <v>6.25</v>
      </c>
      <c r="AJ5" s="18">
        <f t="shared" si="0"/>
        <v>6.25</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44144</v>
      </c>
      <c r="B6" s="62" t="s">
        <v>184</v>
      </c>
      <c r="C6" t="s">
        <v>64</v>
      </c>
      <c r="D6" t="s">
        <v>435</v>
      </c>
      <c r="E6" t="s">
        <v>65</v>
      </c>
      <c r="F6" t="s">
        <v>439</v>
      </c>
      <c r="G6" t="s">
        <v>432</v>
      </c>
      <c r="H6" s="62" t="s">
        <v>185</v>
      </c>
      <c r="I6" t="s">
        <v>70</v>
      </c>
      <c r="J6" s="16">
        <v>44164</v>
      </c>
      <c r="K6" s="14">
        <v>25</v>
      </c>
      <c r="L6" s="14" t="s">
        <v>179</v>
      </c>
      <c r="M6" t="s">
        <v>5</v>
      </c>
      <c r="N6" s="14">
        <v>6.25</v>
      </c>
      <c r="O6" s="14">
        <v>6.25</v>
      </c>
      <c r="AI6" s="17">
        <f t="shared" si="17"/>
        <v>6.25</v>
      </c>
      <c r="AJ6" s="18">
        <f t="shared" si="0"/>
        <v>6.25</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44145</v>
      </c>
      <c r="B7" s="62" t="s">
        <v>188</v>
      </c>
      <c r="C7" t="s">
        <v>64</v>
      </c>
      <c r="D7" t="s">
        <v>435</v>
      </c>
      <c r="E7" t="s">
        <v>65</v>
      </c>
      <c r="F7" t="s">
        <v>440</v>
      </c>
      <c r="G7" t="s">
        <v>432</v>
      </c>
      <c r="H7" s="62" t="s">
        <v>189</v>
      </c>
      <c r="I7" t="s">
        <v>70</v>
      </c>
      <c r="J7" s="16">
        <v>44149</v>
      </c>
      <c r="K7" s="14">
        <v>16</v>
      </c>
      <c r="L7" s="14" t="s">
        <v>64</v>
      </c>
      <c r="M7" t="s">
        <v>3</v>
      </c>
      <c r="N7" s="14">
        <v>5.48</v>
      </c>
      <c r="O7" s="14">
        <v>3.52</v>
      </c>
      <c r="AI7" s="17">
        <f t="shared" si="17"/>
        <v>5.48</v>
      </c>
      <c r="AJ7" s="18">
        <f t="shared" si="0"/>
        <v>5.48</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4</v>
      </c>
      <c r="BJ7" s="19">
        <f>COUNTIFS($F$2:$F$4276,"*"&amp;$BC$1&amp;"*",$L$2:$L$4276,"USA",$M$2:$M$4276,"Minor Victory",$I$2:$I$4276,"Maneuver")</f>
        <v>0</v>
      </c>
      <c r="BK7" s="19">
        <f>COUNTIFS($F$2:$F$4276,"*"&amp;$BC$1&amp;"*",$L$2:$L$4276,".",$I$2:$I$4276,"Maneuver")</f>
        <v>3</v>
      </c>
      <c r="BL7" s="19">
        <f>COUNTIFS($F$2:$F$4276,"*"&amp;$BC$1&amp;"*",$L$2:$L$4276,"CSA",$M$2:$M$4276,"Minor Victory",$I$2:$I$4276,"Maneuver")</f>
        <v>0</v>
      </c>
      <c r="BM7" s="19">
        <f>COUNTIFS($F$2:$F$4276,"*"&amp;$BC$1&amp;"*",$L$2:$L$4276,"CSA",$M$2:$M$4276,"Major Victory",$I$2:$I$4276,"Maneuver")</f>
        <v>3</v>
      </c>
      <c r="BO7">
        <f>SUM(BI9:BM9)</f>
        <v>13</v>
      </c>
      <c r="BP7" t="s">
        <v>68</v>
      </c>
    </row>
    <row r="8" spans="1:76" x14ac:dyDescent="0.25">
      <c r="A8" s="15">
        <v>44154</v>
      </c>
      <c r="B8" s="62" t="s">
        <v>190</v>
      </c>
      <c r="C8" t="s">
        <v>64</v>
      </c>
      <c r="D8" t="s">
        <v>435</v>
      </c>
      <c r="E8" t="s">
        <v>65</v>
      </c>
      <c r="F8" t="s">
        <v>438</v>
      </c>
      <c r="G8" t="s">
        <v>432</v>
      </c>
      <c r="H8" s="62" t="s">
        <v>191</v>
      </c>
      <c r="I8" t="s">
        <v>70</v>
      </c>
      <c r="J8" s="16">
        <v>44163</v>
      </c>
      <c r="K8" s="14">
        <v>15</v>
      </c>
      <c r="L8" s="14" t="s">
        <v>179</v>
      </c>
      <c r="M8" t="s">
        <v>5</v>
      </c>
      <c r="N8" s="14">
        <v>3.75</v>
      </c>
      <c r="O8" s="14">
        <v>3.75</v>
      </c>
      <c r="AI8" s="17">
        <f t="shared" si="17"/>
        <v>3.75</v>
      </c>
      <c r="AJ8" s="18">
        <f t="shared" si="0"/>
        <v>3.75</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1</v>
      </c>
      <c r="BJ8" s="19">
        <f>COUNTIFS($D$2:$D$4276,"*"&amp;$BC$1&amp;"*",$L$2:$L$4276,"CSA",$M$2:$M$4276,"Minor Victory",$I$2:$I$4276,"Maneuver")</f>
        <v>0</v>
      </c>
      <c r="BK8" s="19">
        <f>COUNTIFS($D$2:$D$4276,"*"&amp;$BC$1&amp;"*",$L$2:$L$4276,".",$I$2:$I$4276,"Maneuver")</f>
        <v>0</v>
      </c>
      <c r="BL8" s="19">
        <f>COUNTIFS($D$2:$D$4276,"*"&amp;$BC$1&amp;"*",$L$2:$L$4276,"USA",$M$2:$M$4276,"Minor Victory",$I$2:$I$4276,"Maneuver")</f>
        <v>0</v>
      </c>
      <c r="BM8" s="19">
        <f>COUNTIFS($D$2:$D$4276,"*"&amp;$BC$1&amp;"*",$L$2:$L$4276,"USA",$M$2:$M$4276,"Major Victory",$I$2:$I$4276,"Maneuver")</f>
        <v>2</v>
      </c>
      <c r="BO8" cm="1">
        <f t="array" ref="BO8">SUMPRODUCT(--EXACT($BP$8,$I$2:$I$4276))</f>
        <v>13</v>
      </c>
      <c r="BP8" t="s">
        <v>69</v>
      </c>
    </row>
    <row r="9" spans="1:76" x14ac:dyDescent="0.25">
      <c r="A9" s="15">
        <v>44163</v>
      </c>
      <c r="B9" s="62" t="s">
        <v>192</v>
      </c>
      <c r="C9" t="s">
        <v>64</v>
      </c>
      <c r="D9" t="s">
        <v>435</v>
      </c>
      <c r="E9" t="s">
        <v>65</v>
      </c>
      <c r="F9" t="s">
        <v>438</v>
      </c>
      <c r="G9" t="s">
        <v>432</v>
      </c>
      <c r="H9" s="62" t="s">
        <v>193</v>
      </c>
      <c r="I9" t="s">
        <v>70</v>
      </c>
      <c r="J9" s="16">
        <v>44193</v>
      </c>
      <c r="K9" s="14">
        <v>38</v>
      </c>
      <c r="L9" s="14" t="s">
        <v>64</v>
      </c>
      <c r="M9" t="s">
        <v>3</v>
      </c>
      <c r="N9" s="14">
        <v>11.64</v>
      </c>
      <c r="O9" s="14">
        <v>8.36</v>
      </c>
      <c r="AI9" s="17">
        <f t="shared" si="17"/>
        <v>11.64</v>
      </c>
      <c r="AJ9" s="18">
        <f t="shared" si="0"/>
        <v>11.64</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5</v>
      </c>
      <c r="BJ9" s="19">
        <f>SUM(BJ7:BJ8)</f>
        <v>0</v>
      </c>
      <c r="BK9" s="19">
        <f>SUM(BK7:BK8)</f>
        <v>3</v>
      </c>
      <c r="BL9" s="19">
        <f>SUM(BL7:BL8)</f>
        <v>0</v>
      </c>
      <c r="BM9" s="19">
        <f>SUM(BM7:BM8)</f>
        <v>5</v>
      </c>
    </row>
    <row r="10" spans="1:76" x14ac:dyDescent="0.25">
      <c r="A10" s="15">
        <v>44165</v>
      </c>
      <c r="B10" s="62" t="s">
        <v>194</v>
      </c>
      <c r="C10" t="s">
        <v>64</v>
      </c>
      <c r="D10" t="s">
        <v>435</v>
      </c>
      <c r="E10" t="s">
        <v>65</v>
      </c>
      <c r="F10" t="s">
        <v>439</v>
      </c>
      <c r="G10" t="s">
        <v>432</v>
      </c>
      <c r="H10" s="62" t="s">
        <v>195</v>
      </c>
      <c r="I10" t="s">
        <v>70</v>
      </c>
      <c r="J10" s="16">
        <v>44173</v>
      </c>
      <c r="K10" s="14">
        <v>21</v>
      </c>
      <c r="L10" s="14" t="s">
        <v>64</v>
      </c>
      <c r="M10" t="s">
        <v>3</v>
      </c>
      <c r="N10" s="14">
        <v>6.88</v>
      </c>
      <c r="O10" s="14">
        <v>4.62</v>
      </c>
      <c r="AI10" s="17">
        <f t="shared" si="17"/>
        <v>6.88</v>
      </c>
      <c r="AJ10" s="18">
        <f t="shared" si="0"/>
        <v>6.88</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44177</v>
      </c>
      <c r="B11" s="62" t="s">
        <v>196</v>
      </c>
      <c r="C11" t="s">
        <v>64</v>
      </c>
      <c r="D11" t="s">
        <v>435</v>
      </c>
      <c r="E11" t="s">
        <v>65</v>
      </c>
      <c r="F11" t="s">
        <v>439</v>
      </c>
      <c r="G11" t="s">
        <v>422</v>
      </c>
      <c r="H11" s="62" t="s">
        <v>197</v>
      </c>
      <c r="I11" t="s">
        <v>70</v>
      </c>
      <c r="J11" s="16">
        <v>44224</v>
      </c>
      <c r="K11" s="14">
        <v>52</v>
      </c>
      <c r="L11" s="14" t="s">
        <v>64</v>
      </c>
      <c r="M11" t="s">
        <v>3</v>
      </c>
      <c r="N11" s="14">
        <v>15.56</v>
      </c>
      <c r="O11" s="14">
        <v>11.44</v>
      </c>
      <c r="AI11" s="17">
        <f t="shared" si="17"/>
        <v>15.56</v>
      </c>
      <c r="AJ11" s="18">
        <f t="shared" si="0"/>
        <v>15.56</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44184</v>
      </c>
      <c r="B12" s="62" t="s">
        <v>200</v>
      </c>
      <c r="C12" t="s">
        <v>64</v>
      </c>
      <c r="D12" t="s">
        <v>435</v>
      </c>
      <c r="E12" t="s">
        <v>65</v>
      </c>
      <c r="F12" t="s">
        <v>440</v>
      </c>
      <c r="G12" t="s">
        <v>432</v>
      </c>
      <c r="H12" s="62" t="s">
        <v>187</v>
      </c>
      <c r="I12" t="s">
        <v>70</v>
      </c>
      <c r="J12" s="16">
        <v>44193</v>
      </c>
      <c r="K12" s="14">
        <v>25</v>
      </c>
      <c r="L12" s="14" t="s">
        <v>64</v>
      </c>
      <c r="M12" t="s">
        <v>3</v>
      </c>
      <c r="N12" s="14">
        <v>8</v>
      </c>
      <c r="O12" s="14">
        <v>5.5</v>
      </c>
      <c r="AI12" s="17">
        <f t="shared" si="17"/>
        <v>8</v>
      </c>
      <c r="AJ12" s="18">
        <f t="shared" si="0"/>
        <v>8</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4</v>
      </c>
      <c r="BV12" t="s">
        <v>11</v>
      </c>
    </row>
    <row r="13" spans="1:76" x14ac:dyDescent="0.25">
      <c r="A13" s="15">
        <v>44184</v>
      </c>
      <c r="B13" s="62" t="s">
        <v>198</v>
      </c>
      <c r="C13" t="s">
        <v>64</v>
      </c>
      <c r="D13" t="s">
        <v>435</v>
      </c>
      <c r="E13" t="s">
        <v>65</v>
      </c>
      <c r="F13" t="s">
        <v>441</v>
      </c>
      <c r="G13" t="s">
        <v>432</v>
      </c>
      <c r="H13" s="62" t="s">
        <v>199</v>
      </c>
      <c r="I13" t="s">
        <v>70</v>
      </c>
      <c r="J13" s="16">
        <v>44194</v>
      </c>
      <c r="K13" s="14">
        <v>24</v>
      </c>
      <c r="L13" s="14" t="s">
        <v>64</v>
      </c>
      <c r="M13" t="s">
        <v>3</v>
      </c>
      <c r="N13" s="14">
        <v>7.72</v>
      </c>
      <c r="O13" s="14">
        <v>5.28</v>
      </c>
      <c r="AI13" s="17">
        <f t="shared" si="17"/>
        <v>7.72</v>
      </c>
      <c r="AJ13" s="18">
        <f t="shared" si="0"/>
        <v>7.72</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44193</v>
      </c>
      <c r="B14" s="62" t="s">
        <v>201</v>
      </c>
      <c r="C14" t="s">
        <v>64</v>
      </c>
      <c r="D14" t="s">
        <v>435</v>
      </c>
      <c r="E14" t="s">
        <v>65</v>
      </c>
      <c r="F14" t="s">
        <v>440</v>
      </c>
      <c r="G14" t="s">
        <v>423</v>
      </c>
      <c r="H14" s="62" t="s">
        <v>202</v>
      </c>
      <c r="I14" t="s">
        <v>70</v>
      </c>
      <c r="J14" s="16">
        <v>44232</v>
      </c>
      <c r="K14" s="14">
        <v>102</v>
      </c>
      <c r="L14" s="14" t="s">
        <v>65</v>
      </c>
      <c r="M14" t="s">
        <v>3</v>
      </c>
      <c r="N14" s="14">
        <v>22.44</v>
      </c>
      <c r="O14" s="14">
        <v>29.56</v>
      </c>
      <c r="AI14" s="17">
        <f t="shared" si="17"/>
        <v>22.44</v>
      </c>
      <c r="AJ14" s="18">
        <f t="shared" si="0"/>
        <v>22.44</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1</v>
      </c>
      <c r="BV14" t="s">
        <v>83</v>
      </c>
      <c r="BW14" cm="1">
        <f t="array" ref="BW14">SUMPRODUCT(--EXACT($BX$14,$I$2:$I$4276))</f>
        <v>9</v>
      </c>
      <c r="BX14" t="s">
        <v>84</v>
      </c>
    </row>
    <row r="15" spans="1:76" x14ac:dyDescent="0.25">
      <c r="A15" s="15">
        <v>44197</v>
      </c>
      <c r="B15" s="62" t="s">
        <v>205</v>
      </c>
      <c r="C15" t="s">
        <v>64</v>
      </c>
      <c r="D15" t="s">
        <v>435</v>
      </c>
      <c r="E15" t="s">
        <v>65</v>
      </c>
      <c r="F15" t="s">
        <v>438</v>
      </c>
      <c r="G15" t="s">
        <v>424</v>
      </c>
      <c r="H15" s="62" t="s">
        <v>206</v>
      </c>
      <c r="I15" t="s">
        <v>70</v>
      </c>
      <c r="J15" s="16">
        <v>44243</v>
      </c>
      <c r="K15" s="14">
        <v>40</v>
      </c>
      <c r="L15" s="14" t="s">
        <v>65</v>
      </c>
      <c r="M15" t="s">
        <v>3</v>
      </c>
      <c r="N15" s="14">
        <v>8.8000000000000007</v>
      </c>
      <c r="O15" s="14">
        <v>12.2</v>
      </c>
      <c r="AI15" s="17">
        <f t="shared" si="17"/>
        <v>8.8000000000000007</v>
      </c>
      <c r="AJ15" s="18">
        <f t="shared" si="0"/>
        <v>8.8000000000000007</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1</v>
      </c>
      <c r="BV15" t="s">
        <v>14</v>
      </c>
    </row>
    <row r="16" spans="1:76" x14ac:dyDescent="0.25">
      <c r="A16" s="15">
        <v>44197</v>
      </c>
      <c r="B16" s="62" t="s">
        <v>203</v>
      </c>
      <c r="C16" t="s">
        <v>64</v>
      </c>
      <c r="D16" t="s">
        <v>435</v>
      </c>
      <c r="E16" t="s">
        <v>65</v>
      </c>
      <c r="F16" t="s">
        <v>441</v>
      </c>
      <c r="G16" t="s">
        <v>432</v>
      </c>
      <c r="H16" s="62" t="s">
        <v>204</v>
      </c>
      <c r="I16" t="s">
        <v>70</v>
      </c>
      <c r="J16" s="16">
        <v>44200</v>
      </c>
      <c r="K16" s="14">
        <v>11</v>
      </c>
      <c r="L16" s="14" t="s">
        <v>64</v>
      </c>
      <c r="M16" t="s">
        <v>3</v>
      </c>
      <c r="N16" s="14">
        <v>4.08</v>
      </c>
      <c r="O16" s="14">
        <v>2.42</v>
      </c>
      <c r="AI16" s="17">
        <f t="shared" si="17"/>
        <v>4.08</v>
      </c>
      <c r="AJ16" s="18">
        <f t="shared" si="0"/>
        <v>4.08</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1</v>
      </c>
      <c r="BU16">
        <f>SUM(BS15,BS20)</f>
        <v>3</v>
      </c>
      <c r="BV16" t="s">
        <v>15</v>
      </c>
    </row>
    <row r="17" spans="1:76" x14ac:dyDescent="0.25">
      <c r="A17" s="15">
        <v>44201</v>
      </c>
      <c r="B17" s="62" t="s">
        <v>207</v>
      </c>
      <c r="C17" t="s">
        <v>64</v>
      </c>
      <c r="D17" t="s">
        <v>435</v>
      </c>
      <c r="E17" t="s">
        <v>65</v>
      </c>
      <c r="F17" t="s">
        <v>442</v>
      </c>
      <c r="G17" t="s">
        <v>425</v>
      </c>
      <c r="H17" s="62" t="s">
        <v>208</v>
      </c>
      <c r="I17" t="s">
        <v>70</v>
      </c>
      <c r="J17" s="16">
        <v>44205</v>
      </c>
      <c r="K17" s="14">
        <v>19</v>
      </c>
      <c r="L17" s="14" t="s">
        <v>64</v>
      </c>
      <c r="M17" t="s">
        <v>3</v>
      </c>
      <c r="N17" s="14">
        <v>6.32</v>
      </c>
      <c r="O17" s="14">
        <v>4.18</v>
      </c>
      <c r="AF17" s="20"/>
      <c r="AI17" s="17">
        <f t="shared" si="17"/>
        <v>6.32</v>
      </c>
      <c r="AJ17" s="18">
        <f t="shared" si="0"/>
        <v>6.32</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4</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4</v>
      </c>
    </row>
    <row r="18" spans="1:76" x14ac:dyDescent="0.25">
      <c r="A18" s="15">
        <v>44208</v>
      </c>
      <c r="B18" s="62" t="s">
        <v>209</v>
      </c>
      <c r="C18" t="s">
        <v>64</v>
      </c>
      <c r="D18" t="s">
        <v>435</v>
      </c>
      <c r="E18" t="s">
        <v>65</v>
      </c>
      <c r="F18" t="s">
        <v>442</v>
      </c>
      <c r="G18" t="s">
        <v>425</v>
      </c>
      <c r="H18" s="62" t="s">
        <v>210</v>
      </c>
      <c r="I18" t="s">
        <v>70</v>
      </c>
      <c r="J18" s="16">
        <v>44214</v>
      </c>
      <c r="K18" s="14">
        <v>23</v>
      </c>
      <c r="L18" s="14" t="s">
        <v>64</v>
      </c>
      <c r="M18" t="s">
        <v>3</v>
      </c>
      <c r="N18" s="14">
        <v>7.44</v>
      </c>
      <c r="O18" s="14">
        <v>5.0599999999999996</v>
      </c>
      <c r="AF18" s="20"/>
      <c r="AI18" s="17">
        <f t="shared" si="17"/>
        <v>7.44</v>
      </c>
      <c r="AJ18" s="18">
        <f t="shared" si="0"/>
        <v>7.44</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44215</v>
      </c>
      <c r="B19" s="62" t="s">
        <v>211</v>
      </c>
      <c r="C19" t="s">
        <v>64</v>
      </c>
      <c r="D19" t="s">
        <v>435</v>
      </c>
      <c r="E19" t="s">
        <v>65</v>
      </c>
      <c r="F19" t="s">
        <v>442</v>
      </c>
      <c r="G19" t="s">
        <v>425</v>
      </c>
      <c r="H19" s="62" t="s">
        <v>212</v>
      </c>
      <c r="I19" t="s">
        <v>70</v>
      </c>
      <c r="J19" s="16">
        <v>44234</v>
      </c>
      <c r="K19" s="14">
        <v>110</v>
      </c>
      <c r="L19" s="14" t="s">
        <v>65</v>
      </c>
      <c r="M19" t="s">
        <v>3</v>
      </c>
      <c r="N19" s="14">
        <v>24.2</v>
      </c>
      <c r="O19" s="14">
        <v>31.8</v>
      </c>
      <c r="AF19" s="20"/>
      <c r="AI19" s="17">
        <f t="shared" si="17"/>
        <v>24.2</v>
      </c>
      <c r="AJ19" s="18">
        <f t="shared" si="0"/>
        <v>24.2</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1</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1</v>
      </c>
    </row>
    <row r="20" spans="1:76" x14ac:dyDescent="0.25">
      <c r="A20" s="15">
        <v>44222</v>
      </c>
      <c r="B20" s="62" t="s">
        <v>213</v>
      </c>
      <c r="C20" t="s">
        <v>64</v>
      </c>
      <c r="D20" t="s">
        <v>435</v>
      </c>
      <c r="E20" t="s">
        <v>65</v>
      </c>
      <c r="F20" t="s">
        <v>443</v>
      </c>
      <c r="G20" t="s">
        <v>423</v>
      </c>
      <c r="H20" s="62" t="s">
        <v>214</v>
      </c>
      <c r="I20" t="s">
        <v>70</v>
      </c>
      <c r="J20" s="16">
        <v>44242</v>
      </c>
      <c r="K20" s="14">
        <v>22</v>
      </c>
      <c r="L20" s="14" t="s">
        <v>64</v>
      </c>
      <c r="M20" t="s">
        <v>3</v>
      </c>
      <c r="N20" s="14">
        <v>7.16</v>
      </c>
      <c r="O20" s="14">
        <v>4.84</v>
      </c>
      <c r="AF20" s="20"/>
      <c r="AI20" s="17">
        <f t="shared" si="17"/>
        <v>7.16</v>
      </c>
      <c r="AJ20" s="18">
        <f t="shared" si="0"/>
        <v>7.16</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3</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3</v>
      </c>
    </row>
    <row r="21" spans="1:76" x14ac:dyDescent="0.25">
      <c r="A21" s="15">
        <v>44225</v>
      </c>
      <c r="B21" s="62" t="s">
        <v>215</v>
      </c>
      <c r="C21" t="s">
        <v>64</v>
      </c>
      <c r="D21" t="s">
        <v>435</v>
      </c>
      <c r="E21" t="s">
        <v>65</v>
      </c>
      <c r="F21" t="s">
        <v>444</v>
      </c>
      <c r="G21" t="s">
        <v>432</v>
      </c>
      <c r="H21" s="62" t="s">
        <v>216</v>
      </c>
      <c r="I21" t="s">
        <v>70</v>
      </c>
      <c r="J21" s="16">
        <v>44233</v>
      </c>
      <c r="K21" s="14">
        <v>23</v>
      </c>
      <c r="L21" s="14" t="s">
        <v>64</v>
      </c>
      <c r="M21" t="s">
        <v>3</v>
      </c>
      <c r="N21" s="14">
        <v>7.44</v>
      </c>
      <c r="O21" s="14">
        <v>5.0599999999999996</v>
      </c>
      <c r="AI21" s="17">
        <f t="shared" si="17"/>
        <v>7.44</v>
      </c>
      <c r="AJ21" s="18">
        <f t="shared" si="0"/>
        <v>7.44</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9</v>
      </c>
    </row>
    <row r="22" spans="1:76" x14ac:dyDescent="0.25">
      <c r="A22" s="15">
        <v>44226</v>
      </c>
      <c r="B22" s="62" t="s">
        <v>217</v>
      </c>
      <c r="C22" t="s">
        <v>64</v>
      </c>
      <c r="D22" t="s">
        <v>435</v>
      </c>
      <c r="E22" t="s">
        <v>65</v>
      </c>
      <c r="F22" t="s">
        <v>439</v>
      </c>
      <c r="G22" t="s">
        <v>422</v>
      </c>
      <c r="H22" s="62" t="s">
        <v>218</v>
      </c>
      <c r="I22" t="s">
        <v>70</v>
      </c>
      <c r="J22" s="16">
        <v>44265</v>
      </c>
      <c r="K22" s="14">
        <v>48</v>
      </c>
      <c r="L22" s="14" t="s">
        <v>64</v>
      </c>
      <c r="M22" t="s">
        <v>3</v>
      </c>
      <c r="N22" s="14">
        <v>14.44</v>
      </c>
      <c r="O22" s="14">
        <v>10.56</v>
      </c>
      <c r="AF22" s="20"/>
      <c r="AI22" s="17">
        <f t="shared" si="17"/>
        <v>14.44</v>
      </c>
      <c r="AJ22" s="18">
        <f t="shared" si="0"/>
        <v>14.44</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44233</v>
      </c>
      <c r="B23" s="62" t="s">
        <v>219</v>
      </c>
      <c r="C23" t="s">
        <v>64</v>
      </c>
      <c r="D23" t="s">
        <v>435</v>
      </c>
      <c r="E23" t="s">
        <v>65</v>
      </c>
      <c r="F23" t="s">
        <v>444</v>
      </c>
      <c r="G23" t="s">
        <v>432</v>
      </c>
      <c r="H23" s="62" t="s">
        <v>185</v>
      </c>
      <c r="I23" t="s">
        <v>70</v>
      </c>
      <c r="J23" s="16">
        <v>44289</v>
      </c>
      <c r="K23" s="14">
        <v>21</v>
      </c>
      <c r="L23" s="14" t="s">
        <v>64</v>
      </c>
      <c r="M23" t="s">
        <v>3</v>
      </c>
      <c r="N23" s="14">
        <v>6.88</v>
      </c>
      <c r="O23" s="14">
        <v>4.62</v>
      </c>
      <c r="AF23" s="20"/>
      <c r="AI23" s="17">
        <f t="shared" si="17"/>
        <v>6.88</v>
      </c>
      <c r="AJ23" s="18">
        <f t="shared" si="0"/>
        <v>6.88</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44235</v>
      </c>
      <c r="B24" s="62" t="s">
        <v>220</v>
      </c>
      <c r="C24" t="s">
        <v>64</v>
      </c>
      <c r="D24" t="s">
        <v>435</v>
      </c>
      <c r="E24" t="s">
        <v>65</v>
      </c>
      <c r="F24" t="s">
        <v>442</v>
      </c>
      <c r="G24" t="s">
        <v>426</v>
      </c>
      <c r="H24" s="62" t="s">
        <v>221</v>
      </c>
      <c r="I24" t="s">
        <v>70</v>
      </c>
      <c r="J24" s="16">
        <v>44261</v>
      </c>
      <c r="K24" s="14">
        <v>72</v>
      </c>
      <c r="L24" s="14" t="s">
        <v>179</v>
      </c>
      <c r="M24" t="s">
        <v>5</v>
      </c>
      <c r="N24" s="14">
        <v>18</v>
      </c>
      <c r="O24" s="14">
        <v>18</v>
      </c>
      <c r="AF24" s="20"/>
      <c r="AI24" s="17">
        <f t="shared" si="17"/>
        <v>18</v>
      </c>
      <c r="AJ24" s="18">
        <f t="shared" si="0"/>
        <v>18</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44242</v>
      </c>
      <c r="B25" s="62" t="s">
        <v>222</v>
      </c>
      <c r="C25" t="s">
        <v>64</v>
      </c>
      <c r="D25" t="s">
        <v>435</v>
      </c>
      <c r="E25" t="s">
        <v>65</v>
      </c>
      <c r="F25" t="s">
        <v>440</v>
      </c>
      <c r="G25" t="s">
        <v>427</v>
      </c>
      <c r="H25" s="62" t="s">
        <v>223</v>
      </c>
      <c r="I25" t="s">
        <v>70</v>
      </c>
      <c r="J25" s="16">
        <v>44242</v>
      </c>
      <c r="K25" s="14">
        <v>45</v>
      </c>
      <c r="L25" s="14" t="s">
        <v>179</v>
      </c>
      <c r="M25" t="s">
        <v>5</v>
      </c>
      <c r="N25" s="14">
        <v>11.25</v>
      </c>
      <c r="O25" s="14">
        <v>11.25</v>
      </c>
      <c r="AF25" s="20"/>
      <c r="AI25" s="17">
        <f t="shared" si="17"/>
        <v>11.25</v>
      </c>
      <c r="AJ25" s="18">
        <f t="shared" si="0"/>
        <v>11.25</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44243</v>
      </c>
      <c r="B26" s="62" t="s">
        <v>224</v>
      </c>
      <c r="C26" t="s">
        <v>64</v>
      </c>
      <c r="D26" t="s">
        <v>435</v>
      </c>
      <c r="E26" t="s">
        <v>65</v>
      </c>
      <c r="F26" t="s">
        <v>440</v>
      </c>
      <c r="G26" t="s">
        <v>424</v>
      </c>
      <c r="H26" s="62" t="s">
        <v>225</v>
      </c>
      <c r="I26" t="s">
        <v>70</v>
      </c>
      <c r="J26" s="16">
        <v>44257</v>
      </c>
      <c r="K26" s="14">
        <v>40</v>
      </c>
      <c r="L26" s="14" t="s">
        <v>64</v>
      </c>
      <c r="M26" t="s">
        <v>3</v>
      </c>
      <c r="N26" s="14">
        <v>12.2</v>
      </c>
      <c r="O26" s="14">
        <v>8.8000000000000007</v>
      </c>
      <c r="AI26" s="17">
        <f t="shared" si="17"/>
        <v>12.2</v>
      </c>
      <c r="AJ26" s="18">
        <f t="shared" si="0"/>
        <v>12.2</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44245</v>
      </c>
      <c r="B27" s="62" t="s">
        <v>226</v>
      </c>
      <c r="C27" t="s">
        <v>64</v>
      </c>
      <c r="D27" t="s">
        <v>479</v>
      </c>
      <c r="E27" t="s">
        <v>65</v>
      </c>
      <c r="F27" t="s">
        <v>435</v>
      </c>
      <c r="G27" t="s">
        <v>426</v>
      </c>
      <c r="H27" s="62" t="s">
        <v>227</v>
      </c>
      <c r="I27" t="s">
        <v>66</v>
      </c>
      <c r="J27" s="16">
        <v>44245</v>
      </c>
      <c r="K27" s="14">
        <v>12</v>
      </c>
      <c r="L27" s="14" t="s">
        <v>64</v>
      </c>
      <c r="M27" t="s">
        <v>3</v>
      </c>
      <c r="N27" s="14">
        <v>30</v>
      </c>
      <c r="O27" s="14">
        <v>10</v>
      </c>
      <c r="AI27" s="17">
        <f t="shared" si="17"/>
        <v>10</v>
      </c>
      <c r="AJ27" s="18">
        <f t="shared" si="0"/>
        <v>0</v>
      </c>
      <c r="AK27" s="18">
        <f t="shared" si="1"/>
        <v>10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1</v>
      </c>
      <c r="BX27" t="s">
        <v>87</v>
      </c>
    </row>
    <row r="28" spans="1:76" x14ac:dyDescent="0.25">
      <c r="A28" s="15">
        <v>44247</v>
      </c>
      <c r="B28" s="62" t="s">
        <v>228</v>
      </c>
      <c r="C28" t="s">
        <v>64</v>
      </c>
      <c r="D28" t="s">
        <v>435</v>
      </c>
      <c r="E28" t="s">
        <v>65</v>
      </c>
      <c r="F28" t="s">
        <v>445</v>
      </c>
      <c r="G28" t="s">
        <v>427</v>
      </c>
      <c r="H28" s="62" t="s">
        <v>229</v>
      </c>
      <c r="I28" t="s">
        <v>70</v>
      </c>
      <c r="J28" s="16">
        <v>44253</v>
      </c>
      <c r="K28" s="14">
        <v>21</v>
      </c>
      <c r="L28" s="14" t="s">
        <v>179</v>
      </c>
      <c r="M28" t="s">
        <v>5</v>
      </c>
      <c r="N28" s="14">
        <v>5.25</v>
      </c>
      <c r="O28" s="14">
        <v>5.25</v>
      </c>
      <c r="AI28" s="17">
        <f t="shared" si="17"/>
        <v>5.25</v>
      </c>
      <c r="AJ28" s="18">
        <f t="shared" si="0"/>
        <v>5.25</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1</v>
      </c>
      <c r="BV28" t="s">
        <v>14</v>
      </c>
    </row>
    <row r="29" spans="1:76" x14ac:dyDescent="0.25">
      <c r="A29" s="15">
        <v>44254</v>
      </c>
      <c r="B29" s="62" t="s">
        <v>230</v>
      </c>
      <c r="C29" t="s">
        <v>64</v>
      </c>
      <c r="D29" t="s">
        <v>452</v>
      </c>
      <c r="E29" t="s">
        <v>65</v>
      </c>
      <c r="F29" t="s">
        <v>469</v>
      </c>
      <c r="G29" t="s">
        <v>428</v>
      </c>
      <c r="H29" s="62" t="s">
        <v>231</v>
      </c>
      <c r="I29" t="s">
        <v>84</v>
      </c>
      <c r="J29" s="16">
        <v>44291</v>
      </c>
      <c r="K29" s="14">
        <v>25</v>
      </c>
      <c r="L29" s="14" t="s">
        <v>179</v>
      </c>
      <c r="M29" t="s">
        <v>5</v>
      </c>
      <c r="N29" s="14">
        <v>6.25</v>
      </c>
      <c r="O29" s="14">
        <v>6.25</v>
      </c>
      <c r="P29" t="s">
        <v>64</v>
      </c>
      <c r="Q29" t="s">
        <v>492</v>
      </c>
      <c r="R29" t="s">
        <v>65</v>
      </c>
      <c r="S29" t="s">
        <v>493</v>
      </c>
      <c r="T29" t="s">
        <v>64</v>
      </c>
      <c r="U29" t="s">
        <v>435</v>
      </c>
      <c r="V29" t="s">
        <v>65</v>
      </c>
      <c r="W29" t="s">
        <v>494</v>
      </c>
      <c r="X29" t="s">
        <v>64</v>
      </c>
      <c r="Y29" t="s">
        <v>495</v>
      </c>
      <c r="Z29" t="s">
        <v>65</v>
      </c>
      <c r="AA29" t="s">
        <v>441</v>
      </c>
      <c r="AB29" t="s">
        <v>65</v>
      </c>
      <c r="AC29" t="s">
        <v>496</v>
      </c>
      <c r="AI29" s="17">
        <f t="shared" si="17"/>
        <v>6.25</v>
      </c>
      <c r="AJ29" s="18">
        <f t="shared" si="0"/>
        <v>0</v>
      </c>
      <c r="AK29" s="18">
        <f t="shared" si="1"/>
        <v>0</v>
      </c>
      <c r="AL29" s="18">
        <f t="shared" si="2"/>
        <v>0</v>
      </c>
      <c r="AM29" s="18">
        <f t="shared" si="3"/>
        <v>0</v>
      </c>
      <c r="AN29" s="18">
        <f t="shared" si="4"/>
        <v>0</v>
      </c>
      <c r="AO29" s="18">
        <f t="shared" si="5"/>
        <v>0</v>
      </c>
      <c r="AP29" s="18">
        <f t="shared" si="18"/>
        <v>6.25</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44258</v>
      </c>
      <c r="B30" s="62" t="s">
        <v>232</v>
      </c>
      <c r="C30" t="s">
        <v>64</v>
      </c>
      <c r="D30" t="s">
        <v>435</v>
      </c>
      <c r="E30" t="s">
        <v>65</v>
      </c>
      <c r="F30" t="s">
        <v>440</v>
      </c>
      <c r="G30" t="s">
        <v>426</v>
      </c>
      <c r="H30" s="62" t="s">
        <v>233</v>
      </c>
      <c r="I30" t="s">
        <v>70</v>
      </c>
      <c r="J30" s="16">
        <v>44271</v>
      </c>
      <c r="K30" s="14">
        <v>38</v>
      </c>
      <c r="L30" s="14" t="s">
        <v>65</v>
      </c>
      <c r="M30" t="s">
        <v>4</v>
      </c>
      <c r="N30" s="14">
        <v>9.1199999999999992</v>
      </c>
      <c r="O30" s="14">
        <v>10.88</v>
      </c>
      <c r="AI30" s="17">
        <f t="shared" si="17"/>
        <v>9.1199999999999992</v>
      </c>
      <c r="AJ30" s="18">
        <f t="shared" si="0"/>
        <v>9.1199999999999992</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44263</v>
      </c>
      <c r="B31" s="62" t="s">
        <v>236</v>
      </c>
      <c r="C31" t="s">
        <v>64</v>
      </c>
      <c r="D31" t="s">
        <v>480</v>
      </c>
      <c r="E31" t="s">
        <v>65</v>
      </c>
      <c r="F31" t="s">
        <v>435</v>
      </c>
      <c r="G31" t="s">
        <v>432</v>
      </c>
      <c r="H31" s="62" t="s">
        <v>187</v>
      </c>
      <c r="I31" t="s">
        <v>69</v>
      </c>
      <c r="J31" s="16">
        <v>44269</v>
      </c>
      <c r="K31" s="14">
        <v>14</v>
      </c>
      <c r="L31" s="14" t="s">
        <v>179</v>
      </c>
      <c r="M31" t="s">
        <v>5</v>
      </c>
      <c r="N31" s="14">
        <v>1.75</v>
      </c>
      <c r="O31" s="14">
        <v>1.75</v>
      </c>
      <c r="AI31" s="17">
        <f t="shared" si="17"/>
        <v>1.75</v>
      </c>
      <c r="AJ31" s="18">
        <f t="shared" si="0"/>
        <v>0</v>
      </c>
      <c r="AK31" s="18">
        <f t="shared" si="1"/>
        <v>1.75</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44263</v>
      </c>
      <c r="B32" s="62" t="s">
        <v>234</v>
      </c>
      <c r="C32" t="s">
        <v>64</v>
      </c>
      <c r="D32" t="s">
        <v>481</v>
      </c>
      <c r="E32" t="s">
        <v>65</v>
      </c>
      <c r="F32" t="s">
        <v>435</v>
      </c>
      <c r="G32" t="s">
        <v>422</v>
      </c>
      <c r="H32" s="62" t="s">
        <v>235</v>
      </c>
      <c r="I32" t="s">
        <v>66</v>
      </c>
      <c r="J32" s="16">
        <v>44264</v>
      </c>
      <c r="K32" s="14">
        <v>7</v>
      </c>
      <c r="L32" s="14" t="s">
        <v>65</v>
      </c>
      <c r="M32" t="s">
        <v>3</v>
      </c>
      <c r="N32" s="14">
        <v>30</v>
      </c>
      <c r="O32" s="14">
        <v>10</v>
      </c>
      <c r="AI32" s="17">
        <f t="shared" si="17"/>
        <v>10</v>
      </c>
      <c r="AJ32" s="18">
        <f t="shared" si="0"/>
        <v>0</v>
      </c>
      <c r="AK32" s="18">
        <f t="shared" si="1"/>
        <v>10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1</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1</v>
      </c>
    </row>
    <row r="33" spans="1:76" x14ac:dyDescent="0.25">
      <c r="A33" s="15">
        <v>44269</v>
      </c>
      <c r="B33" s="62" t="s">
        <v>237</v>
      </c>
      <c r="C33" t="s">
        <v>64</v>
      </c>
      <c r="D33" t="s">
        <v>435</v>
      </c>
      <c r="E33" t="s">
        <v>65</v>
      </c>
      <c r="F33" t="s">
        <v>439</v>
      </c>
      <c r="G33" t="s">
        <v>427</v>
      </c>
      <c r="H33" s="62" t="s">
        <v>238</v>
      </c>
      <c r="I33" t="s">
        <v>70</v>
      </c>
      <c r="J33" s="16">
        <v>44310</v>
      </c>
      <c r="K33" s="14">
        <v>65</v>
      </c>
      <c r="L33" s="14" t="s">
        <v>64</v>
      </c>
      <c r="M33" t="s">
        <v>3</v>
      </c>
      <c r="N33" s="14">
        <v>19.2</v>
      </c>
      <c r="O33" s="14">
        <v>14.3</v>
      </c>
      <c r="AI33" s="17">
        <f t="shared" si="17"/>
        <v>19.2</v>
      </c>
      <c r="AJ33" s="18">
        <f t="shared" si="0"/>
        <v>19.2</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44269</v>
      </c>
      <c r="B34" s="62" t="s">
        <v>239</v>
      </c>
      <c r="C34" t="s">
        <v>64</v>
      </c>
      <c r="D34" t="s">
        <v>482</v>
      </c>
      <c r="E34" t="s">
        <v>65</v>
      </c>
      <c r="F34" t="s">
        <v>435</v>
      </c>
      <c r="G34" t="s">
        <v>432</v>
      </c>
      <c r="H34" s="62" t="s">
        <v>185</v>
      </c>
      <c r="I34" t="s">
        <v>69</v>
      </c>
      <c r="J34" s="16">
        <v>44279</v>
      </c>
      <c r="K34" s="14">
        <v>24</v>
      </c>
      <c r="L34" s="14" t="s">
        <v>179</v>
      </c>
      <c r="M34" t="s">
        <v>5</v>
      </c>
      <c r="N34" s="14">
        <v>3</v>
      </c>
      <c r="O34" s="14">
        <v>3</v>
      </c>
      <c r="AI34" s="17">
        <f t="shared" si="17"/>
        <v>3</v>
      </c>
      <c r="AJ34" s="18">
        <f t="shared" si="0"/>
        <v>0</v>
      </c>
      <c r="AK34" s="18">
        <f t="shared" si="1"/>
        <v>3</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1</v>
      </c>
    </row>
    <row r="35" spans="1:76" x14ac:dyDescent="0.25">
      <c r="A35" s="15">
        <v>44270</v>
      </c>
      <c r="B35" s="62" t="s">
        <v>240</v>
      </c>
      <c r="C35" t="s">
        <v>64</v>
      </c>
      <c r="D35" t="s">
        <v>435</v>
      </c>
      <c r="E35" t="s">
        <v>65</v>
      </c>
      <c r="F35" t="s">
        <v>442</v>
      </c>
      <c r="G35" t="s">
        <v>426</v>
      </c>
      <c r="H35" s="62" t="s">
        <v>233</v>
      </c>
      <c r="I35" t="s">
        <v>70</v>
      </c>
      <c r="J35" s="16">
        <v>44277</v>
      </c>
      <c r="K35" s="14">
        <v>38</v>
      </c>
      <c r="L35" s="14" t="s">
        <v>65</v>
      </c>
      <c r="M35" t="s">
        <v>3</v>
      </c>
      <c r="N35" s="14">
        <v>8.36</v>
      </c>
      <c r="O35" s="14">
        <v>11.64</v>
      </c>
      <c r="AI35" s="17">
        <f t="shared" si="17"/>
        <v>8.36</v>
      </c>
      <c r="AJ35" s="18">
        <f t="shared" si="0"/>
        <v>8.36</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44272</v>
      </c>
      <c r="B36" s="62" t="s">
        <v>241</v>
      </c>
      <c r="C36" t="s">
        <v>64</v>
      </c>
      <c r="D36" t="s">
        <v>435</v>
      </c>
      <c r="E36" t="s">
        <v>65</v>
      </c>
      <c r="F36" t="s">
        <v>440</v>
      </c>
      <c r="G36" t="s">
        <v>432</v>
      </c>
      <c r="H36" s="62" t="s">
        <v>242</v>
      </c>
      <c r="I36" t="s">
        <v>70</v>
      </c>
      <c r="J36" s="16">
        <v>44285</v>
      </c>
      <c r="K36" s="14">
        <v>36</v>
      </c>
      <c r="L36" s="14" t="s">
        <v>65</v>
      </c>
      <c r="M36" t="s">
        <v>4</v>
      </c>
      <c r="N36" s="14">
        <v>8.64</v>
      </c>
      <c r="O36" s="14">
        <v>10.36</v>
      </c>
      <c r="AI36" s="17">
        <f t="shared" si="17"/>
        <v>8.64</v>
      </c>
      <c r="AJ36" s="18">
        <f t="shared" si="0"/>
        <v>8.64</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44287</v>
      </c>
      <c r="B37" s="62" t="s">
        <v>245</v>
      </c>
      <c r="C37" t="s">
        <v>64</v>
      </c>
      <c r="D37" t="s">
        <v>435</v>
      </c>
      <c r="E37" t="s">
        <v>65</v>
      </c>
      <c r="F37" t="s">
        <v>440</v>
      </c>
      <c r="G37" t="s">
        <v>426</v>
      </c>
      <c r="H37" s="62" t="s">
        <v>221</v>
      </c>
      <c r="I37" t="s">
        <v>70</v>
      </c>
      <c r="J37" s="16">
        <v>44346</v>
      </c>
      <c r="K37" s="14">
        <v>85</v>
      </c>
      <c r="L37" s="14" t="s">
        <v>64</v>
      </c>
      <c r="M37" t="s">
        <v>4</v>
      </c>
      <c r="N37" s="14">
        <v>23.1</v>
      </c>
      <c r="O37" s="14">
        <v>20.399999999999999</v>
      </c>
      <c r="AI37" s="17">
        <f t="shared" si="17"/>
        <v>23.1</v>
      </c>
      <c r="AJ37" s="18">
        <f t="shared" si="0"/>
        <v>23.1</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3587</v>
      </c>
      <c r="BF37" t="s">
        <v>70</v>
      </c>
      <c r="BW37" cm="1">
        <f t="array" ref="BW37">SUMPRODUCT(--EXACT($BX$37,$I$2:$I$4276))</f>
        <v>10</v>
      </c>
      <c r="BX37" t="s">
        <v>66</v>
      </c>
    </row>
    <row r="38" spans="1:76" x14ac:dyDescent="0.25">
      <c r="A38" s="15">
        <v>44287</v>
      </c>
      <c r="B38" s="62" t="s">
        <v>246</v>
      </c>
      <c r="C38" t="s">
        <v>64</v>
      </c>
      <c r="D38" t="s">
        <v>435</v>
      </c>
      <c r="E38" t="s">
        <v>65</v>
      </c>
      <c r="F38" t="s">
        <v>442</v>
      </c>
      <c r="G38" t="s">
        <v>427</v>
      </c>
      <c r="H38" s="62" t="s">
        <v>247</v>
      </c>
      <c r="I38" t="s">
        <v>70</v>
      </c>
      <c r="J38" s="16">
        <v>44302</v>
      </c>
      <c r="K38" s="14">
        <v>67</v>
      </c>
      <c r="L38" s="14" t="s">
        <v>65</v>
      </c>
      <c r="M38" t="s">
        <v>3</v>
      </c>
      <c r="N38" s="14">
        <v>14.74</v>
      </c>
      <c r="O38" s="14">
        <v>19.760000000000002</v>
      </c>
      <c r="AI38" s="17">
        <f t="shared" si="17"/>
        <v>14.74</v>
      </c>
      <c r="AJ38" s="18">
        <f t="shared" si="0"/>
        <v>14.74</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244</v>
      </c>
      <c r="BF38" t="s">
        <v>69</v>
      </c>
    </row>
    <row r="39" spans="1:76" x14ac:dyDescent="0.25">
      <c r="A39" s="15">
        <v>44287</v>
      </c>
      <c r="B39" s="62" t="s">
        <v>243</v>
      </c>
      <c r="C39" t="s">
        <v>64</v>
      </c>
      <c r="D39" t="s">
        <v>461</v>
      </c>
      <c r="E39" t="s">
        <v>65</v>
      </c>
      <c r="F39" t="s">
        <v>435</v>
      </c>
      <c r="G39" t="s">
        <v>427</v>
      </c>
      <c r="H39" s="62" t="s">
        <v>244</v>
      </c>
      <c r="I39" t="s">
        <v>66</v>
      </c>
      <c r="J39" s="16">
        <v>44288</v>
      </c>
      <c r="K39" s="14">
        <v>12</v>
      </c>
      <c r="L39" s="14" t="s">
        <v>65</v>
      </c>
      <c r="M39" t="s">
        <v>4</v>
      </c>
      <c r="N39" s="14">
        <v>30</v>
      </c>
      <c r="O39" s="14">
        <v>10</v>
      </c>
      <c r="AI39" s="17">
        <f t="shared" si="17"/>
        <v>10</v>
      </c>
      <c r="AJ39" s="18">
        <f t="shared" si="0"/>
        <v>0</v>
      </c>
      <c r="AK39" s="18">
        <f t="shared" si="1"/>
        <v>10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309</v>
      </c>
      <c r="BF39" t="s">
        <v>175</v>
      </c>
    </row>
    <row r="40" spans="1:76" x14ac:dyDescent="0.25">
      <c r="A40" s="15">
        <v>44297</v>
      </c>
      <c r="B40" s="62" t="s">
        <v>248</v>
      </c>
      <c r="C40" t="s">
        <v>64</v>
      </c>
      <c r="D40" t="s">
        <v>483</v>
      </c>
      <c r="E40" t="s">
        <v>65</v>
      </c>
      <c r="F40" t="s">
        <v>435</v>
      </c>
      <c r="G40" t="s">
        <v>432</v>
      </c>
      <c r="H40" s="62" t="s">
        <v>178</v>
      </c>
      <c r="I40" t="s">
        <v>66</v>
      </c>
      <c r="J40" s="16">
        <v>44304</v>
      </c>
      <c r="K40" s="14">
        <v>12</v>
      </c>
      <c r="L40" s="14" t="s">
        <v>65</v>
      </c>
      <c r="M40" t="s">
        <v>4</v>
      </c>
      <c r="N40" s="14">
        <v>30</v>
      </c>
      <c r="O40" s="14">
        <v>10</v>
      </c>
      <c r="AI40" s="17">
        <f t="shared" si="17"/>
        <v>10</v>
      </c>
      <c r="AJ40" s="18">
        <f t="shared" si="0"/>
        <v>0</v>
      </c>
      <c r="AK40" s="18">
        <f t="shared" si="1"/>
        <v>10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42</v>
      </c>
      <c r="BF40" t="s">
        <v>176</v>
      </c>
    </row>
    <row r="41" spans="1:76" x14ac:dyDescent="0.25">
      <c r="A41" s="15">
        <v>44298</v>
      </c>
      <c r="B41" s="62" t="s">
        <v>249</v>
      </c>
      <c r="C41" t="s">
        <v>64</v>
      </c>
      <c r="D41" t="s">
        <v>484</v>
      </c>
      <c r="E41" t="s">
        <v>65</v>
      </c>
      <c r="F41" t="s">
        <v>435</v>
      </c>
      <c r="G41" t="s">
        <v>427</v>
      </c>
      <c r="H41" s="62" t="s">
        <v>244</v>
      </c>
      <c r="I41" t="s">
        <v>66</v>
      </c>
      <c r="J41" s="16">
        <v>44299</v>
      </c>
      <c r="K41" s="14">
        <v>12</v>
      </c>
      <c r="L41" s="14" t="s">
        <v>179</v>
      </c>
      <c r="M41" t="s">
        <v>5</v>
      </c>
      <c r="N41" s="14">
        <v>30</v>
      </c>
      <c r="O41" s="14">
        <v>10</v>
      </c>
      <c r="AI41" s="17">
        <f t="shared" si="17"/>
        <v>10</v>
      </c>
      <c r="AJ41" s="18">
        <f t="shared" si="0"/>
        <v>0</v>
      </c>
      <c r="AK41" s="18">
        <f t="shared" si="1"/>
        <v>10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114</v>
      </c>
      <c r="BF41" t="s">
        <v>66</v>
      </c>
      <c r="BW41">
        <f>SUM(BO3,BO8,BW14,BW27,BW37)</f>
        <v>124</v>
      </c>
      <c r="BX41" t="s">
        <v>111</v>
      </c>
    </row>
    <row r="42" spans="1:76" x14ac:dyDescent="0.25">
      <c r="A42" s="15">
        <v>44303</v>
      </c>
      <c r="B42" s="62" t="s">
        <v>250</v>
      </c>
      <c r="C42" t="s">
        <v>64</v>
      </c>
      <c r="D42" t="s">
        <v>435</v>
      </c>
      <c r="E42" t="s">
        <v>65</v>
      </c>
      <c r="F42" t="s">
        <v>442</v>
      </c>
      <c r="G42" t="s">
        <v>427</v>
      </c>
      <c r="H42" s="62" t="s">
        <v>223</v>
      </c>
      <c r="I42" t="s">
        <v>70</v>
      </c>
      <c r="J42" s="16">
        <v>44314</v>
      </c>
      <c r="K42" s="14">
        <v>45</v>
      </c>
      <c r="L42" s="14" t="s">
        <v>65</v>
      </c>
      <c r="M42" t="s">
        <v>3</v>
      </c>
      <c r="N42" s="14">
        <v>9.9</v>
      </c>
      <c r="O42" s="14">
        <v>13.6</v>
      </c>
      <c r="AI42" s="17">
        <f t="shared" si="17"/>
        <v>9.9</v>
      </c>
      <c r="AJ42" s="18">
        <f t="shared" si="0"/>
        <v>9.9</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4296</v>
      </c>
      <c r="BF42" t="s">
        <v>81</v>
      </c>
    </row>
    <row r="43" spans="1:76" x14ac:dyDescent="0.25">
      <c r="A43" s="15">
        <v>44310</v>
      </c>
      <c r="B43" s="62" t="s">
        <v>251</v>
      </c>
      <c r="C43" t="s">
        <v>64</v>
      </c>
      <c r="D43" t="s">
        <v>435</v>
      </c>
      <c r="E43" t="s">
        <v>65</v>
      </c>
      <c r="F43" t="s">
        <v>439</v>
      </c>
      <c r="G43" t="s">
        <v>427</v>
      </c>
      <c r="H43" s="62" t="s">
        <v>247</v>
      </c>
      <c r="I43" t="s">
        <v>70</v>
      </c>
      <c r="J43" s="16">
        <v>44369</v>
      </c>
      <c r="K43" s="14">
        <v>50</v>
      </c>
      <c r="L43" s="14" t="s">
        <v>64</v>
      </c>
      <c r="M43" t="s">
        <v>3</v>
      </c>
      <c r="N43" s="14">
        <v>15</v>
      </c>
      <c r="O43" s="14">
        <v>11</v>
      </c>
      <c r="AI43" s="17">
        <f t="shared" si="17"/>
        <v>15</v>
      </c>
      <c r="AJ43" s="18">
        <f t="shared" si="0"/>
        <v>15</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44314</v>
      </c>
      <c r="B44" s="62" t="s">
        <v>252</v>
      </c>
      <c r="C44" t="s">
        <v>64</v>
      </c>
      <c r="D44" t="s">
        <v>435</v>
      </c>
      <c r="E44" t="s">
        <v>65</v>
      </c>
      <c r="F44" t="s">
        <v>442</v>
      </c>
      <c r="G44" t="s">
        <v>427</v>
      </c>
      <c r="H44" s="62" t="s">
        <v>253</v>
      </c>
      <c r="I44" t="s">
        <v>70</v>
      </c>
      <c r="J44" s="16">
        <v>44357</v>
      </c>
      <c r="K44" s="14">
        <v>86</v>
      </c>
      <c r="L44" s="14" t="s">
        <v>64</v>
      </c>
      <c r="M44" t="s">
        <v>4</v>
      </c>
      <c r="N44" s="14">
        <v>23.36</v>
      </c>
      <c r="O44" s="14">
        <v>20.64</v>
      </c>
      <c r="AI44" s="17">
        <f t="shared" si="17"/>
        <v>23.36</v>
      </c>
      <c r="AJ44" s="18">
        <f t="shared" si="0"/>
        <v>23.36</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44316</v>
      </c>
      <c r="B45" s="62" t="s">
        <v>254</v>
      </c>
      <c r="C45" t="s">
        <v>64</v>
      </c>
      <c r="D45" t="s">
        <v>484</v>
      </c>
      <c r="E45" t="s">
        <v>65</v>
      </c>
      <c r="F45" t="s">
        <v>435</v>
      </c>
      <c r="G45" t="s">
        <v>425</v>
      </c>
      <c r="H45" s="62" t="s">
        <v>208</v>
      </c>
      <c r="I45" t="s">
        <v>69</v>
      </c>
      <c r="J45" s="16">
        <v>44321</v>
      </c>
      <c r="K45" s="14">
        <v>21</v>
      </c>
      <c r="L45" s="14" t="s">
        <v>64</v>
      </c>
      <c r="M45" t="s">
        <v>3</v>
      </c>
      <c r="N45" s="14">
        <v>3.44</v>
      </c>
      <c r="O45" s="14">
        <v>2.31</v>
      </c>
      <c r="AI45" s="17">
        <f t="shared" si="17"/>
        <v>2.31</v>
      </c>
      <c r="AJ45" s="18">
        <f t="shared" si="0"/>
        <v>0</v>
      </c>
      <c r="AK45" s="18">
        <f t="shared" si="1"/>
        <v>2.31</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44328</v>
      </c>
      <c r="B46" s="62" t="s">
        <v>255</v>
      </c>
      <c r="C46" t="s">
        <v>64</v>
      </c>
      <c r="D46" t="s">
        <v>485</v>
      </c>
      <c r="E46" t="s">
        <v>65</v>
      </c>
      <c r="F46" t="s">
        <v>435</v>
      </c>
      <c r="G46" t="s">
        <v>432</v>
      </c>
      <c r="H46" s="62" t="s">
        <v>256</v>
      </c>
      <c r="I46" t="s">
        <v>66</v>
      </c>
      <c r="J46" s="16">
        <v>44345</v>
      </c>
      <c r="K46" s="14">
        <v>16</v>
      </c>
      <c r="L46" s="14" t="s">
        <v>65</v>
      </c>
      <c r="M46" t="s">
        <v>3</v>
      </c>
      <c r="N46" s="14">
        <v>30</v>
      </c>
      <c r="O46" s="14">
        <v>10</v>
      </c>
      <c r="AI46" s="17">
        <f t="shared" si="17"/>
        <v>10</v>
      </c>
      <c r="AJ46" s="18">
        <f t="shared" si="0"/>
        <v>0</v>
      </c>
      <c r="AK46" s="18">
        <f t="shared" si="1"/>
        <v>10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44336</v>
      </c>
      <c r="B47" s="62" t="s">
        <v>257</v>
      </c>
      <c r="C47" t="s">
        <v>64</v>
      </c>
      <c r="D47" t="s">
        <v>435</v>
      </c>
      <c r="E47" t="s">
        <v>65</v>
      </c>
      <c r="F47" t="s">
        <v>446</v>
      </c>
      <c r="G47" t="s">
        <v>426</v>
      </c>
      <c r="H47" s="62" t="s">
        <v>258</v>
      </c>
      <c r="I47" t="s">
        <v>69</v>
      </c>
      <c r="J47" s="16">
        <v>44336</v>
      </c>
      <c r="K47" s="14">
        <v>12</v>
      </c>
      <c r="L47" s="14" t="s">
        <v>64</v>
      </c>
      <c r="M47" t="s">
        <v>3</v>
      </c>
      <c r="N47" s="14">
        <v>2.1800000000000002</v>
      </c>
      <c r="O47" s="14">
        <v>1.32</v>
      </c>
      <c r="AI47" s="17">
        <f t="shared" si="17"/>
        <v>2.1800000000000002</v>
      </c>
      <c r="AJ47" s="18">
        <f t="shared" si="0"/>
        <v>2.1800000000000002</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44351</v>
      </c>
      <c r="B48" s="62" t="s">
        <v>259</v>
      </c>
      <c r="C48" t="s">
        <v>64</v>
      </c>
      <c r="D48" t="s">
        <v>462</v>
      </c>
      <c r="E48" t="s">
        <v>65</v>
      </c>
      <c r="F48" t="s">
        <v>435</v>
      </c>
      <c r="G48" t="s">
        <v>432</v>
      </c>
      <c r="H48" s="62" t="s">
        <v>256</v>
      </c>
      <c r="I48" t="s">
        <v>66</v>
      </c>
      <c r="J48" s="16">
        <v>44353</v>
      </c>
      <c r="K48" s="14">
        <v>15</v>
      </c>
      <c r="L48" s="14" t="s">
        <v>64</v>
      </c>
      <c r="M48" t="s">
        <v>4</v>
      </c>
      <c r="N48" s="14">
        <v>30</v>
      </c>
      <c r="O48" s="14">
        <v>10</v>
      </c>
      <c r="AI48" s="17">
        <f t="shared" si="17"/>
        <v>10</v>
      </c>
      <c r="AJ48" s="18">
        <f t="shared" si="0"/>
        <v>0</v>
      </c>
      <c r="AK48" s="18">
        <f t="shared" si="1"/>
        <v>10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44359</v>
      </c>
      <c r="B49" s="62" t="s">
        <v>260</v>
      </c>
      <c r="C49" t="s">
        <v>64</v>
      </c>
      <c r="D49" t="s">
        <v>486</v>
      </c>
      <c r="E49" t="s">
        <v>65</v>
      </c>
      <c r="F49" t="s">
        <v>435</v>
      </c>
      <c r="G49" t="s">
        <v>426</v>
      </c>
      <c r="H49" s="62" t="s">
        <v>227</v>
      </c>
      <c r="I49" t="s">
        <v>66</v>
      </c>
      <c r="J49" s="16">
        <v>44363</v>
      </c>
      <c r="K49" s="14">
        <v>12</v>
      </c>
      <c r="L49" s="14" t="s">
        <v>64</v>
      </c>
      <c r="M49" t="s">
        <v>4</v>
      </c>
      <c r="N49" s="14">
        <v>30</v>
      </c>
      <c r="O49" s="14">
        <v>10</v>
      </c>
      <c r="AI49" s="17">
        <f t="shared" si="17"/>
        <v>10</v>
      </c>
      <c r="AJ49" s="18">
        <f t="shared" si="0"/>
        <v>0</v>
      </c>
      <c r="AK49" s="18">
        <f t="shared" si="1"/>
        <v>10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44359</v>
      </c>
      <c r="B50" s="62" t="s">
        <v>261</v>
      </c>
      <c r="C50" t="s">
        <v>64</v>
      </c>
      <c r="D50" t="s">
        <v>487</v>
      </c>
      <c r="E50" t="s">
        <v>65</v>
      </c>
      <c r="F50" t="s">
        <v>435</v>
      </c>
      <c r="G50" t="s">
        <v>432</v>
      </c>
      <c r="H50" s="62" t="s">
        <v>185</v>
      </c>
      <c r="I50" t="s">
        <v>69</v>
      </c>
      <c r="J50" s="16">
        <v>44377</v>
      </c>
      <c r="K50" s="14">
        <v>11</v>
      </c>
      <c r="L50" s="14" t="s">
        <v>179</v>
      </c>
      <c r="M50" t="s">
        <v>5</v>
      </c>
      <c r="N50" s="14">
        <v>1.375</v>
      </c>
      <c r="O50" s="14">
        <v>1.375</v>
      </c>
      <c r="AI50" s="17">
        <f t="shared" si="17"/>
        <v>1.375</v>
      </c>
      <c r="AJ50" s="18">
        <f t="shared" si="0"/>
        <v>0</v>
      </c>
      <c r="AK50" s="18">
        <f t="shared" si="1"/>
        <v>1.375</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44369</v>
      </c>
      <c r="B51" s="62" t="s">
        <v>262</v>
      </c>
      <c r="C51" t="s">
        <v>64</v>
      </c>
      <c r="D51" t="s">
        <v>435</v>
      </c>
      <c r="E51" t="s">
        <v>65</v>
      </c>
      <c r="F51" t="s">
        <v>440</v>
      </c>
      <c r="G51" t="s">
        <v>422</v>
      </c>
      <c r="H51" s="62" t="s">
        <v>263</v>
      </c>
      <c r="I51" t="s">
        <v>70</v>
      </c>
      <c r="J51" s="16">
        <v>44383</v>
      </c>
      <c r="K51" s="14">
        <v>52</v>
      </c>
      <c r="L51" s="14" t="s">
        <v>65</v>
      </c>
      <c r="M51" t="s">
        <v>3</v>
      </c>
      <c r="N51" s="14">
        <v>11.44</v>
      </c>
      <c r="O51" s="14">
        <v>15.56</v>
      </c>
      <c r="AI51" s="17">
        <f t="shared" si="17"/>
        <v>11.44</v>
      </c>
      <c r="AJ51" s="18">
        <f t="shared" si="0"/>
        <v>11.44</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44378</v>
      </c>
      <c r="B52" s="62" t="s">
        <v>264</v>
      </c>
      <c r="C52" t="s">
        <v>64</v>
      </c>
      <c r="D52" t="s">
        <v>435</v>
      </c>
      <c r="E52" t="s">
        <v>65</v>
      </c>
      <c r="F52" t="s">
        <v>439</v>
      </c>
      <c r="G52" t="s">
        <v>425</v>
      </c>
      <c r="H52" s="62" t="s">
        <v>265</v>
      </c>
      <c r="I52" t="s">
        <v>70</v>
      </c>
      <c r="J52" s="16">
        <v>44404</v>
      </c>
      <c r="K52" s="14">
        <v>35</v>
      </c>
      <c r="L52" s="14" t="s">
        <v>64</v>
      </c>
      <c r="M52" t="s">
        <v>3</v>
      </c>
      <c r="N52" s="14">
        <v>10.8</v>
      </c>
      <c r="O52" s="14">
        <v>7.7</v>
      </c>
      <c r="AI52" s="17">
        <f t="shared" si="17"/>
        <v>10.8</v>
      </c>
      <c r="AJ52" s="18">
        <f t="shared" si="0"/>
        <v>10.8</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44382</v>
      </c>
      <c r="B53" s="62" t="s">
        <v>266</v>
      </c>
      <c r="C53" t="s">
        <v>64</v>
      </c>
      <c r="D53" t="s">
        <v>435</v>
      </c>
      <c r="E53" t="s">
        <v>65</v>
      </c>
      <c r="F53" t="s">
        <v>447</v>
      </c>
      <c r="G53" t="s">
        <v>426</v>
      </c>
      <c r="H53" s="62" t="s">
        <v>267</v>
      </c>
      <c r="I53" t="s">
        <v>70</v>
      </c>
      <c r="J53" s="16">
        <v>44488</v>
      </c>
      <c r="K53" s="14">
        <v>37</v>
      </c>
      <c r="L53" s="14" t="s">
        <v>64</v>
      </c>
      <c r="M53" t="s">
        <v>3</v>
      </c>
      <c r="N53" s="14">
        <v>11.36</v>
      </c>
      <c r="O53" s="14">
        <v>8.14</v>
      </c>
      <c r="AI53" s="17">
        <f t="shared" si="17"/>
        <v>11.36</v>
      </c>
      <c r="AJ53" s="18">
        <f t="shared" si="0"/>
        <v>11.36</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44383</v>
      </c>
      <c r="B54" s="62" t="s">
        <v>268</v>
      </c>
      <c r="C54" t="s">
        <v>64</v>
      </c>
      <c r="D54" t="s">
        <v>435</v>
      </c>
      <c r="E54" t="s">
        <v>65</v>
      </c>
      <c r="F54" t="s">
        <v>448</v>
      </c>
      <c r="G54" t="s">
        <v>426</v>
      </c>
      <c r="H54" s="62" t="s">
        <v>269</v>
      </c>
      <c r="I54" t="s">
        <v>70</v>
      </c>
      <c r="J54" s="16">
        <v>44429</v>
      </c>
      <c r="K54" s="14">
        <v>38</v>
      </c>
      <c r="L54" s="14" t="s">
        <v>64</v>
      </c>
      <c r="M54" t="s">
        <v>3</v>
      </c>
      <c r="N54" s="14">
        <v>11.64</v>
      </c>
      <c r="O54" s="14">
        <v>8.36</v>
      </c>
      <c r="AI54" s="17">
        <f t="shared" si="17"/>
        <v>11.64</v>
      </c>
      <c r="AJ54" s="18">
        <f t="shared" si="0"/>
        <v>11.64</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44383</v>
      </c>
      <c r="B55" s="62" t="s">
        <v>270</v>
      </c>
      <c r="C55" t="s">
        <v>64</v>
      </c>
      <c r="D55" t="s">
        <v>435</v>
      </c>
      <c r="E55" t="s">
        <v>65</v>
      </c>
      <c r="F55" t="s">
        <v>449</v>
      </c>
      <c r="G55" t="s">
        <v>429</v>
      </c>
      <c r="H55" s="62" t="s">
        <v>271</v>
      </c>
      <c r="I55" t="s">
        <v>70</v>
      </c>
      <c r="J55" s="16">
        <v>44417</v>
      </c>
      <c r="K55" s="14">
        <v>27</v>
      </c>
      <c r="L55" s="14" t="s">
        <v>65</v>
      </c>
      <c r="M55" t="s">
        <v>3</v>
      </c>
      <c r="N55" s="14">
        <v>5.94</v>
      </c>
      <c r="O55" s="14">
        <v>8.56</v>
      </c>
      <c r="AI55" s="17">
        <f t="shared" si="17"/>
        <v>5.94</v>
      </c>
      <c r="AJ55" s="18">
        <f t="shared" si="0"/>
        <v>5.94</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44386</v>
      </c>
      <c r="B56" s="62" t="s">
        <v>272</v>
      </c>
      <c r="C56" t="s">
        <v>64</v>
      </c>
      <c r="D56" t="s">
        <v>435</v>
      </c>
      <c r="E56" t="s">
        <v>65</v>
      </c>
      <c r="F56" t="s">
        <v>450</v>
      </c>
      <c r="G56" t="s">
        <v>426</v>
      </c>
      <c r="H56" s="62" t="s">
        <v>273</v>
      </c>
      <c r="I56" t="s">
        <v>70</v>
      </c>
      <c r="J56" s="16">
        <v>44448</v>
      </c>
      <c r="K56" s="14">
        <v>17</v>
      </c>
      <c r="L56" s="14" t="s">
        <v>64</v>
      </c>
      <c r="M56" t="s">
        <v>3</v>
      </c>
      <c r="N56" s="14">
        <v>5.76</v>
      </c>
      <c r="O56" s="14">
        <v>3.74</v>
      </c>
      <c r="AI56" s="17">
        <f t="shared" si="17"/>
        <v>5.76</v>
      </c>
      <c r="AJ56" s="18">
        <f t="shared" si="0"/>
        <v>5.76</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44398</v>
      </c>
      <c r="B57" s="62" t="s">
        <v>274</v>
      </c>
      <c r="C57" t="s">
        <v>64</v>
      </c>
      <c r="D57" t="s">
        <v>435</v>
      </c>
      <c r="E57" t="s">
        <v>65</v>
      </c>
      <c r="F57" t="s">
        <v>451</v>
      </c>
      <c r="G57" t="s">
        <v>425</v>
      </c>
      <c r="H57" s="62" t="s">
        <v>275</v>
      </c>
      <c r="I57" t="s">
        <v>69</v>
      </c>
      <c r="J57" s="16">
        <v>44399</v>
      </c>
      <c r="K57" s="14">
        <v>12</v>
      </c>
      <c r="L57" s="14" t="s">
        <v>65</v>
      </c>
      <c r="M57" t="s">
        <v>3</v>
      </c>
      <c r="N57" s="14">
        <v>1.32</v>
      </c>
      <c r="O57" s="14">
        <v>2.1800000000000002</v>
      </c>
      <c r="AI57" s="17">
        <f t="shared" si="17"/>
        <v>1.32</v>
      </c>
      <c r="AJ57" s="18">
        <f t="shared" si="0"/>
        <v>1.32</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44432</v>
      </c>
      <c r="B58" s="62" t="s">
        <v>276</v>
      </c>
      <c r="C58" t="s">
        <v>64</v>
      </c>
      <c r="D58" t="s">
        <v>435</v>
      </c>
      <c r="E58" t="s">
        <v>65</v>
      </c>
      <c r="F58" t="s">
        <v>452</v>
      </c>
      <c r="G58" t="s">
        <v>424</v>
      </c>
      <c r="H58" s="62" t="s">
        <v>231</v>
      </c>
      <c r="I58" t="s">
        <v>84</v>
      </c>
      <c r="J58" s="16">
        <v>44432</v>
      </c>
      <c r="K58" s="14">
        <v>45</v>
      </c>
      <c r="L58" s="14" t="s">
        <v>64</v>
      </c>
      <c r="M58" t="s">
        <v>3</v>
      </c>
      <c r="N58" s="14">
        <v>13.6</v>
      </c>
      <c r="O58" s="14">
        <v>9.9</v>
      </c>
      <c r="P58" t="s">
        <v>64</v>
      </c>
      <c r="Q58" t="s">
        <v>440</v>
      </c>
      <c r="R58" t="s">
        <v>65</v>
      </c>
      <c r="S58" t="s">
        <v>453</v>
      </c>
      <c r="T58" t="s">
        <v>179</v>
      </c>
      <c r="V58" t="s">
        <v>179</v>
      </c>
      <c r="X58" t="s">
        <v>179</v>
      </c>
      <c r="Z58" t="s">
        <v>179</v>
      </c>
      <c r="AB58" t="s">
        <v>179</v>
      </c>
      <c r="AD58" t="s">
        <v>179</v>
      </c>
      <c r="AI58" s="17">
        <f t="shared" si="17"/>
        <v>13.6</v>
      </c>
      <c r="AJ58" s="18">
        <f t="shared" si="0"/>
        <v>13.6</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v>44439</v>
      </c>
      <c r="B59" s="62" t="s">
        <v>277</v>
      </c>
      <c r="C59" t="s">
        <v>64</v>
      </c>
      <c r="D59" t="s">
        <v>435</v>
      </c>
      <c r="E59" t="s">
        <v>65</v>
      </c>
      <c r="F59" t="s">
        <v>440</v>
      </c>
      <c r="G59" t="s">
        <v>429</v>
      </c>
      <c r="H59" s="62" t="s">
        <v>278</v>
      </c>
      <c r="I59" t="s">
        <v>70</v>
      </c>
      <c r="J59" s="16">
        <v>44460</v>
      </c>
      <c r="K59" s="14">
        <v>40</v>
      </c>
      <c r="L59" s="14" t="s">
        <v>65</v>
      </c>
      <c r="M59" t="s">
        <v>4</v>
      </c>
      <c r="N59" s="14">
        <v>9.6</v>
      </c>
      <c r="O59" s="14">
        <v>11.4</v>
      </c>
      <c r="AI59" s="17">
        <f t="shared" si="17"/>
        <v>9.6</v>
      </c>
      <c r="AJ59" s="18">
        <f t="shared" si="0"/>
        <v>9.6</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v>44442</v>
      </c>
      <c r="B60" s="62" t="s">
        <v>279</v>
      </c>
      <c r="C60" t="s">
        <v>64</v>
      </c>
      <c r="D60" t="s">
        <v>435</v>
      </c>
      <c r="E60" t="s">
        <v>65</v>
      </c>
      <c r="F60" t="s">
        <v>442</v>
      </c>
      <c r="G60" t="s">
        <v>429</v>
      </c>
      <c r="H60" s="62" t="s">
        <v>280</v>
      </c>
      <c r="I60" t="s">
        <v>70</v>
      </c>
      <c r="J60" s="16">
        <v>44448</v>
      </c>
      <c r="K60" s="14">
        <v>22</v>
      </c>
      <c r="L60" s="14" t="s">
        <v>64</v>
      </c>
      <c r="M60" t="s">
        <v>4</v>
      </c>
      <c r="N60" s="14">
        <v>6.72</v>
      </c>
      <c r="O60" s="14">
        <v>5.28</v>
      </c>
      <c r="AI60" s="17">
        <f t="shared" si="17"/>
        <v>6.72</v>
      </c>
      <c r="AJ60" s="18">
        <f t="shared" si="0"/>
        <v>6.72</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v>44442</v>
      </c>
      <c r="B61" s="62" t="s">
        <v>281</v>
      </c>
      <c r="C61" t="s">
        <v>64</v>
      </c>
      <c r="D61" t="s">
        <v>435</v>
      </c>
      <c r="E61" t="s">
        <v>65</v>
      </c>
      <c r="F61" t="s">
        <v>448</v>
      </c>
      <c r="G61" t="s">
        <v>432</v>
      </c>
      <c r="H61" s="62" t="s">
        <v>187</v>
      </c>
      <c r="I61" t="s">
        <v>70</v>
      </c>
      <c r="J61" s="16">
        <v>44448</v>
      </c>
      <c r="K61" s="14">
        <v>25</v>
      </c>
      <c r="L61" s="14" t="s">
        <v>64</v>
      </c>
      <c r="M61" t="s">
        <v>4</v>
      </c>
      <c r="N61" s="14">
        <v>7.5</v>
      </c>
      <c r="O61" s="14">
        <v>6</v>
      </c>
      <c r="AI61" s="17">
        <f t="shared" si="17"/>
        <v>7.5</v>
      </c>
      <c r="AJ61" s="18">
        <f t="shared" si="0"/>
        <v>7.5</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v>44458</v>
      </c>
      <c r="B62" s="62" t="s">
        <v>282</v>
      </c>
      <c r="C62" t="s">
        <v>64</v>
      </c>
      <c r="D62" t="s">
        <v>435</v>
      </c>
      <c r="E62" t="s">
        <v>65</v>
      </c>
      <c r="F62" t="s">
        <v>448</v>
      </c>
      <c r="G62" t="s">
        <v>432</v>
      </c>
      <c r="H62" s="62" t="s">
        <v>193</v>
      </c>
      <c r="I62" t="s">
        <v>70</v>
      </c>
      <c r="J62" s="16">
        <v>44471</v>
      </c>
      <c r="K62" s="14">
        <v>41</v>
      </c>
      <c r="L62" s="14" t="s">
        <v>64</v>
      </c>
      <c r="M62" t="s">
        <v>3</v>
      </c>
      <c r="N62" s="14">
        <v>12.48</v>
      </c>
      <c r="O62" s="14">
        <v>9.02</v>
      </c>
      <c r="AI62" s="17">
        <f t="shared" si="17"/>
        <v>12.48</v>
      </c>
      <c r="AJ62" s="18">
        <f t="shared" si="0"/>
        <v>12.48</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v>44460</v>
      </c>
      <c r="B63" s="62" t="s">
        <v>283</v>
      </c>
      <c r="C63" t="s">
        <v>64</v>
      </c>
      <c r="D63" t="s">
        <v>435</v>
      </c>
      <c r="E63" t="s">
        <v>65</v>
      </c>
      <c r="F63" t="s">
        <v>442</v>
      </c>
      <c r="G63" t="s">
        <v>422</v>
      </c>
      <c r="H63" s="62" t="s">
        <v>284</v>
      </c>
      <c r="I63" t="s">
        <v>70</v>
      </c>
      <c r="J63" s="16">
        <v>44460</v>
      </c>
      <c r="K63" s="14">
        <v>22</v>
      </c>
      <c r="L63" s="14" t="s">
        <v>65</v>
      </c>
      <c r="M63" t="s">
        <v>3</v>
      </c>
      <c r="N63" s="14">
        <v>4.84</v>
      </c>
      <c r="O63" s="14">
        <v>7.16</v>
      </c>
      <c r="AI63" s="17">
        <f t="shared" si="17"/>
        <v>4.84</v>
      </c>
      <c r="AJ63" s="18">
        <f t="shared" si="0"/>
        <v>4.84</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v>44488</v>
      </c>
      <c r="B64" s="62" t="s">
        <v>285</v>
      </c>
      <c r="C64" t="s">
        <v>64</v>
      </c>
      <c r="D64" t="s">
        <v>435</v>
      </c>
      <c r="E64" t="s">
        <v>65</v>
      </c>
      <c r="F64" t="s">
        <v>448</v>
      </c>
      <c r="G64" t="s">
        <v>433</v>
      </c>
      <c r="H64" s="62" t="s">
        <v>286</v>
      </c>
      <c r="I64" t="s">
        <v>70</v>
      </c>
      <c r="J64" s="16">
        <v>44494</v>
      </c>
      <c r="K64" s="14">
        <v>38</v>
      </c>
      <c r="L64" s="14" t="s">
        <v>64</v>
      </c>
      <c r="M64" t="s">
        <v>3</v>
      </c>
      <c r="N64" s="14">
        <v>11.64</v>
      </c>
      <c r="O64" s="14">
        <v>8.36</v>
      </c>
      <c r="AI64" s="17">
        <f t="shared" si="17"/>
        <v>11.64</v>
      </c>
      <c r="AJ64" s="18">
        <f t="shared" si="0"/>
        <v>11.64</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v>44501</v>
      </c>
      <c r="B65" s="62" t="s">
        <v>287</v>
      </c>
      <c r="C65" t="s">
        <v>64</v>
      </c>
      <c r="D65" t="s">
        <v>435</v>
      </c>
      <c r="E65" t="s">
        <v>65</v>
      </c>
      <c r="F65" t="s">
        <v>448</v>
      </c>
      <c r="G65" t="s">
        <v>425</v>
      </c>
      <c r="H65" s="62" t="s">
        <v>288</v>
      </c>
      <c r="I65" t="s">
        <v>70</v>
      </c>
      <c r="J65" s="16">
        <v>44512</v>
      </c>
      <c r="K65" s="14">
        <v>57</v>
      </c>
      <c r="L65" s="14" t="s">
        <v>64</v>
      </c>
      <c r="M65" t="s">
        <v>3</v>
      </c>
      <c r="N65" s="14">
        <v>16.96</v>
      </c>
      <c r="O65" s="14">
        <v>12.54</v>
      </c>
      <c r="AI65" s="17">
        <f t="shared" si="17"/>
        <v>16.96</v>
      </c>
      <c r="AJ65" s="18">
        <f t="shared" si="0"/>
        <v>16.96</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v>44514</v>
      </c>
      <c r="B66" s="62" t="s">
        <v>289</v>
      </c>
      <c r="C66" t="s">
        <v>64</v>
      </c>
      <c r="D66" t="s">
        <v>435</v>
      </c>
      <c r="E66" t="s">
        <v>65</v>
      </c>
      <c r="F66" t="s">
        <v>448</v>
      </c>
      <c r="G66" t="s">
        <v>426</v>
      </c>
      <c r="H66" s="62" t="s">
        <v>221</v>
      </c>
      <c r="I66" t="s">
        <v>70</v>
      </c>
      <c r="J66" s="16">
        <v>44546</v>
      </c>
      <c r="K66" s="14">
        <v>60</v>
      </c>
      <c r="L66" s="14" t="s">
        <v>64</v>
      </c>
      <c r="M66" t="s">
        <v>3</v>
      </c>
      <c r="N66" s="14">
        <v>17.8</v>
      </c>
      <c r="O66" s="14">
        <v>13.2</v>
      </c>
      <c r="AI66" s="17">
        <f t="shared" si="17"/>
        <v>17.8</v>
      </c>
      <c r="AJ66" s="18">
        <f t="shared" ref="AJ66:AJ129" si="23">SUMIFS(N66,D66,"*"&amp;$BC$1&amp;"*")</f>
        <v>17.8</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v>44518</v>
      </c>
      <c r="B67" s="62" t="s">
        <v>290</v>
      </c>
      <c r="C67" t="s">
        <v>64</v>
      </c>
      <c r="D67" t="s">
        <v>435</v>
      </c>
      <c r="E67" t="s">
        <v>65</v>
      </c>
      <c r="F67" t="s">
        <v>454</v>
      </c>
      <c r="G67" t="s">
        <v>426</v>
      </c>
      <c r="H67" s="62" t="s">
        <v>273</v>
      </c>
      <c r="I67" t="s">
        <v>70</v>
      </c>
      <c r="J67" s="16">
        <v>44521</v>
      </c>
      <c r="K67" s="14">
        <v>22</v>
      </c>
      <c r="L67" s="14" t="s">
        <v>64</v>
      </c>
      <c r="M67" t="s">
        <v>3</v>
      </c>
      <c r="N67" s="14">
        <v>7.16</v>
      </c>
      <c r="O67" s="14">
        <v>4.84</v>
      </c>
      <c r="AI67" s="17">
        <f t="shared" ref="AI67:AI130" si="41">SUM(AJ67:BA67)</f>
        <v>7.16</v>
      </c>
      <c r="AJ67" s="18">
        <f t="shared" si="23"/>
        <v>7.16</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v>44520</v>
      </c>
      <c r="B68" s="62" t="s">
        <v>291</v>
      </c>
      <c r="C68" t="s">
        <v>64</v>
      </c>
      <c r="D68" t="s">
        <v>435</v>
      </c>
      <c r="E68" t="s">
        <v>65</v>
      </c>
      <c r="F68" t="s">
        <v>452</v>
      </c>
      <c r="G68" t="s">
        <v>432</v>
      </c>
      <c r="H68" s="62" t="s">
        <v>292</v>
      </c>
      <c r="I68" t="s">
        <v>84</v>
      </c>
      <c r="J68" s="16">
        <v>44520</v>
      </c>
      <c r="K68" s="14">
        <v>63</v>
      </c>
      <c r="L68" s="14" t="s">
        <v>65</v>
      </c>
      <c r="M68" t="s">
        <v>3</v>
      </c>
      <c r="N68" s="14">
        <v>13.86</v>
      </c>
      <c r="O68" s="14">
        <v>18.64</v>
      </c>
      <c r="P68" t="s">
        <v>64</v>
      </c>
      <c r="Q68" t="s">
        <v>455</v>
      </c>
      <c r="R68" t="s">
        <v>65</v>
      </c>
      <c r="S68" t="s">
        <v>440</v>
      </c>
      <c r="T68" t="s">
        <v>179</v>
      </c>
      <c r="V68" t="s">
        <v>179</v>
      </c>
      <c r="X68" t="s">
        <v>179</v>
      </c>
      <c r="Z68" t="s">
        <v>179</v>
      </c>
      <c r="AB68" t="s">
        <v>179</v>
      </c>
      <c r="AD68" t="s">
        <v>179</v>
      </c>
      <c r="AI68" s="17">
        <f t="shared" si="41"/>
        <v>13.86</v>
      </c>
      <c r="AJ68" s="18">
        <f t="shared" si="23"/>
        <v>13.86</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v>44524</v>
      </c>
      <c r="B69" s="62" t="s">
        <v>293</v>
      </c>
      <c r="C69" t="s">
        <v>64</v>
      </c>
      <c r="D69" t="s">
        <v>435</v>
      </c>
      <c r="E69" t="s">
        <v>65</v>
      </c>
      <c r="F69" t="s">
        <v>454</v>
      </c>
      <c r="G69" t="s">
        <v>432</v>
      </c>
      <c r="H69" s="62" t="s">
        <v>185</v>
      </c>
      <c r="I69" t="s">
        <v>70</v>
      </c>
      <c r="J69" s="16">
        <v>44534</v>
      </c>
      <c r="K69" s="14">
        <v>25</v>
      </c>
      <c r="L69" s="14" t="s">
        <v>179</v>
      </c>
      <c r="M69" t="s">
        <v>5</v>
      </c>
      <c r="N69" s="14">
        <v>6.25</v>
      </c>
      <c r="O69" s="14">
        <v>6.25</v>
      </c>
      <c r="AI69" s="17">
        <f t="shared" si="41"/>
        <v>6.25</v>
      </c>
      <c r="AJ69" s="18">
        <f t="shared" si="23"/>
        <v>6.25</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v>44531</v>
      </c>
      <c r="B70" s="62" t="s">
        <v>294</v>
      </c>
      <c r="C70" t="s">
        <v>64</v>
      </c>
      <c r="D70" t="s">
        <v>435</v>
      </c>
      <c r="E70" t="s">
        <v>65</v>
      </c>
      <c r="F70" t="s">
        <v>456</v>
      </c>
      <c r="G70" t="s">
        <v>426</v>
      </c>
      <c r="H70" s="62" t="s">
        <v>273</v>
      </c>
      <c r="I70" t="s">
        <v>70</v>
      </c>
      <c r="J70" s="16">
        <v>44546</v>
      </c>
      <c r="K70" s="14">
        <v>35</v>
      </c>
      <c r="L70" s="14" t="s">
        <v>65</v>
      </c>
      <c r="M70" t="s">
        <v>4</v>
      </c>
      <c r="N70" s="14">
        <v>8.4</v>
      </c>
      <c r="O70" s="14">
        <v>10.1</v>
      </c>
      <c r="AI70" s="17">
        <f t="shared" si="41"/>
        <v>8.4</v>
      </c>
      <c r="AJ70" s="18">
        <f t="shared" si="23"/>
        <v>8.4</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v>44534</v>
      </c>
      <c r="B71" s="62" t="s">
        <v>295</v>
      </c>
      <c r="C71" t="s">
        <v>64</v>
      </c>
      <c r="D71" t="s">
        <v>435</v>
      </c>
      <c r="E71" t="s">
        <v>65</v>
      </c>
      <c r="F71" t="s">
        <v>454</v>
      </c>
      <c r="G71" t="s">
        <v>427</v>
      </c>
      <c r="H71" s="62" t="s">
        <v>296</v>
      </c>
      <c r="I71" t="s">
        <v>70</v>
      </c>
      <c r="J71" s="16">
        <v>44664</v>
      </c>
      <c r="K71" s="14">
        <v>39</v>
      </c>
      <c r="L71" s="14" t="s">
        <v>64</v>
      </c>
      <c r="M71" t="s">
        <v>3</v>
      </c>
      <c r="N71" s="14">
        <v>11.92</v>
      </c>
      <c r="O71" s="14">
        <v>8.58</v>
      </c>
      <c r="AI71" s="17">
        <f t="shared" si="41"/>
        <v>11.92</v>
      </c>
      <c r="AJ71" s="18">
        <f t="shared" si="23"/>
        <v>11.92</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v>44549</v>
      </c>
      <c r="B72" s="62" t="s">
        <v>297</v>
      </c>
      <c r="C72" t="s">
        <v>64</v>
      </c>
      <c r="D72" t="s">
        <v>435</v>
      </c>
      <c r="E72" t="s">
        <v>65</v>
      </c>
      <c r="F72" t="s">
        <v>448</v>
      </c>
      <c r="G72" t="s">
        <v>425</v>
      </c>
      <c r="H72" s="62" t="s">
        <v>298</v>
      </c>
      <c r="I72" t="s">
        <v>70</v>
      </c>
      <c r="J72" s="16">
        <v>44585</v>
      </c>
      <c r="K72" s="14">
        <v>40</v>
      </c>
      <c r="L72" s="14" t="s">
        <v>64</v>
      </c>
      <c r="M72" t="s">
        <v>3</v>
      </c>
      <c r="N72" s="14">
        <v>12.2</v>
      </c>
      <c r="O72" s="14">
        <v>8.8000000000000007</v>
      </c>
      <c r="AI72" s="17">
        <f t="shared" si="41"/>
        <v>12.2</v>
      </c>
      <c r="AJ72" s="18">
        <f t="shared" si="23"/>
        <v>12.2</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v>44562</v>
      </c>
      <c r="B73" s="62" t="s">
        <v>299</v>
      </c>
      <c r="C73" t="s">
        <v>64</v>
      </c>
      <c r="D73" t="s">
        <v>435</v>
      </c>
      <c r="E73" t="s">
        <v>65</v>
      </c>
      <c r="F73" t="s">
        <v>456</v>
      </c>
      <c r="G73" t="s">
        <v>423</v>
      </c>
      <c r="H73" s="62" t="s">
        <v>300</v>
      </c>
      <c r="I73" t="s">
        <v>70</v>
      </c>
      <c r="J73" s="16">
        <v>44571</v>
      </c>
      <c r="K73" s="14">
        <v>21</v>
      </c>
      <c r="L73" s="14" t="s">
        <v>65</v>
      </c>
      <c r="M73" t="s">
        <v>3</v>
      </c>
      <c r="N73" s="14">
        <v>4.62</v>
      </c>
      <c r="O73" s="14">
        <v>6.88</v>
      </c>
      <c r="AI73" s="17">
        <f t="shared" si="41"/>
        <v>4.62</v>
      </c>
      <c r="AJ73" s="18">
        <f t="shared" si="23"/>
        <v>4.62</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v>44571</v>
      </c>
      <c r="B74" s="62" t="s">
        <v>301</v>
      </c>
      <c r="C74" t="s">
        <v>64</v>
      </c>
      <c r="D74" t="s">
        <v>435</v>
      </c>
      <c r="E74" t="s">
        <v>65</v>
      </c>
      <c r="F74" t="s">
        <v>457</v>
      </c>
      <c r="G74" t="s">
        <v>302</v>
      </c>
      <c r="H74" s="62" t="s">
        <v>231</v>
      </c>
      <c r="I74" t="s">
        <v>70</v>
      </c>
      <c r="J74" s="16">
        <v>44584</v>
      </c>
      <c r="K74" s="14">
        <v>16</v>
      </c>
      <c r="L74" s="14" t="s">
        <v>64</v>
      </c>
      <c r="M74" t="s">
        <v>3</v>
      </c>
      <c r="N74" s="14">
        <v>5.48</v>
      </c>
      <c r="O74" s="14">
        <v>3.52</v>
      </c>
      <c r="AI74" s="17">
        <f t="shared" si="41"/>
        <v>5.48</v>
      </c>
      <c r="AJ74" s="18">
        <f t="shared" si="23"/>
        <v>5.48</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v>44571</v>
      </c>
      <c r="B75" s="62" t="s">
        <v>305</v>
      </c>
      <c r="C75" t="s">
        <v>64</v>
      </c>
      <c r="D75" t="s">
        <v>435</v>
      </c>
      <c r="E75" t="s">
        <v>65</v>
      </c>
      <c r="F75" t="s">
        <v>442</v>
      </c>
      <c r="G75" t="s">
        <v>426</v>
      </c>
      <c r="H75" s="62" t="s">
        <v>306</v>
      </c>
      <c r="I75" t="s">
        <v>70</v>
      </c>
      <c r="J75" s="16">
        <v>44594</v>
      </c>
      <c r="K75" s="14">
        <v>38</v>
      </c>
      <c r="L75" s="14" t="s">
        <v>64</v>
      </c>
      <c r="M75" t="s">
        <v>3</v>
      </c>
      <c r="N75" s="14">
        <v>11.64</v>
      </c>
      <c r="O75" s="14">
        <v>8.36</v>
      </c>
      <c r="AI75" s="17">
        <f t="shared" si="41"/>
        <v>11.64</v>
      </c>
      <c r="AJ75" s="18">
        <f t="shared" si="23"/>
        <v>11.64</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v>44571</v>
      </c>
      <c r="B76" s="62" t="s">
        <v>303</v>
      </c>
      <c r="C76" t="s">
        <v>64</v>
      </c>
      <c r="D76" t="s">
        <v>435</v>
      </c>
      <c r="E76" t="s">
        <v>65</v>
      </c>
      <c r="F76" t="s">
        <v>458</v>
      </c>
      <c r="G76" t="s">
        <v>426</v>
      </c>
      <c r="H76" s="62" t="s">
        <v>304</v>
      </c>
      <c r="I76" t="s">
        <v>70</v>
      </c>
      <c r="J76" s="16">
        <v>44672</v>
      </c>
      <c r="K76" s="14">
        <v>37</v>
      </c>
      <c r="L76" s="14" t="s">
        <v>179</v>
      </c>
      <c r="M76" t="s">
        <v>5</v>
      </c>
      <c r="N76" s="14">
        <v>9.25</v>
      </c>
      <c r="O76" s="14">
        <v>9.25</v>
      </c>
      <c r="AI76" s="17">
        <f t="shared" si="41"/>
        <v>9.25</v>
      </c>
      <c r="AJ76" s="18">
        <f t="shared" si="23"/>
        <v>9.25</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v>44595</v>
      </c>
      <c r="B77" s="62" t="s">
        <v>307</v>
      </c>
      <c r="C77" t="s">
        <v>64</v>
      </c>
      <c r="D77" t="s">
        <v>435</v>
      </c>
      <c r="E77" t="s">
        <v>65</v>
      </c>
      <c r="F77" t="s">
        <v>448</v>
      </c>
      <c r="G77" t="s">
        <v>423</v>
      </c>
      <c r="H77" s="62" t="s">
        <v>202</v>
      </c>
      <c r="I77" t="s">
        <v>70</v>
      </c>
      <c r="J77" s="16">
        <v>44609</v>
      </c>
      <c r="K77" s="14">
        <v>31</v>
      </c>
      <c r="L77" s="14" t="s">
        <v>64</v>
      </c>
      <c r="M77" t="s">
        <v>3</v>
      </c>
      <c r="N77" s="14">
        <v>9.68</v>
      </c>
      <c r="O77" s="14">
        <v>6.82</v>
      </c>
      <c r="AI77" s="17">
        <f t="shared" si="41"/>
        <v>9.68</v>
      </c>
      <c r="AJ77" s="18">
        <f t="shared" si="23"/>
        <v>9.68</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v>44610</v>
      </c>
      <c r="B78" s="62" t="s">
        <v>308</v>
      </c>
      <c r="C78" t="s">
        <v>64</v>
      </c>
      <c r="D78" t="s">
        <v>435</v>
      </c>
      <c r="E78" t="s">
        <v>65</v>
      </c>
      <c r="F78" t="s">
        <v>448</v>
      </c>
      <c r="G78" t="s">
        <v>423</v>
      </c>
      <c r="H78" s="62" t="s">
        <v>309</v>
      </c>
      <c r="I78" t="s">
        <v>70</v>
      </c>
      <c r="J78" s="16">
        <v>44659</v>
      </c>
      <c r="K78" s="14">
        <v>65</v>
      </c>
      <c r="L78" s="14" t="s">
        <v>64</v>
      </c>
      <c r="M78" t="s">
        <v>3</v>
      </c>
      <c r="N78" s="14">
        <v>19.2</v>
      </c>
      <c r="O78" s="14">
        <v>14.3</v>
      </c>
      <c r="AI78" s="17">
        <f t="shared" si="41"/>
        <v>19.2</v>
      </c>
      <c r="AJ78" s="18">
        <f t="shared" si="23"/>
        <v>19.2</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v>44624</v>
      </c>
      <c r="B79" s="62" t="s">
        <v>310</v>
      </c>
      <c r="C79" t="s">
        <v>64</v>
      </c>
      <c r="D79" t="s">
        <v>435</v>
      </c>
      <c r="E79" t="s">
        <v>65</v>
      </c>
      <c r="F79" t="s">
        <v>459</v>
      </c>
      <c r="G79" t="s">
        <v>427</v>
      </c>
      <c r="H79" s="62" t="s">
        <v>311</v>
      </c>
      <c r="I79" t="s">
        <v>70</v>
      </c>
      <c r="J79" s="16">
        <v>44659</v>
      </c>
      <c r="K79" s="14">
        <v>17</v>
      </c>
      <c r="L79" s="14" t="s">
        <v>64</v>
      </c>
      <c r="M79" t="s">
        <v>3</v>
      </c>
      <c r="N79" s="14">
        <v>5.76</v>
      </c>
      <c r="O79" s="14">
        <v>3.74</v>
      </c>
      <c r="AI79" s="17">
        <f t="shared" si="41"/>
        <v>5.76</v>
      </c>
      <c r="AJ79" s="18">
        <f t="shared" si="23"/>
        <v>5.76</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v>44645</v>
      </c>
      <c r="B80" s="62" t="s">
        <v>312</v>
      </c>
      <c r="C80" t="s">
        <v>64</v>
      </c>
      <c r="D80" t="s">
        <v>435</v>
      </c>
      <c r="E80" t="s">
        <v>65</v>
      </c>
      <c r="F80" t="s">
        <v>460</v>
      </c>
      <c r="G80" t="s">
        <v>432</v>
      </c>
      <c r="H80" s="62" t="s">
        <v>292</v>
      </c>
      <c r="I80" t="s">
        <v>84</v>
      </c>
      <c r="J80" s="16">
        <v>44645</v>
      </c>
      <c r="K80" s="14">
        <v>17</v>
      </c>
      <c r="L80" s="14" t="s">
        <v>65</v>
      </c>
      <c r="M80" t="s">
        <v>4</v>
      </c>
      <c r="N80" s="14">
        <v>4.08</v>
      </c>
      <c r="O80" s="14">
        <v>5.42</v>
      </c>
      <c r="P80" t="s">
        <v>65</v>
      </c>
      <c r="Q80" t="s">
        <v>453</v>
      </c>
      <c r="R80" t="s">
        <v>64</v>
      </c>
      <c r="S80" t="s">
        <v>461</v>
      </c>
      <c r="T80" t="s">
        <v>179</v>
      </c>
      <c r="V80" t="s">
        <v>179</v>
      </c>
      <c r="X80" t="s">
        <v>179</v>
      </c>
      <c r="Z80" t="s">
        <v>179</v>
      </c>
      <c r="AB80" t="s">
        <v>179</v>
      </c>
      <c r="AD80" t="s">
        <v>179</v>
      </c>
      <c r="AI80" s="17">
        <f t="shared" si="41"/>
        <v>4.08</v>
      </c>
      <c r="AJ80" s="18">
        <f t="shared" si="23"/>
        <v>4.08</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v>44645</v>
      </c>
      <c r="B81" s="62" t="s">
        <v>313</v>
      </c>
      <c r="C81" t="s">
        <v>64</v>
      </c>
      <c r="D81" t="s">
        <v>435</v>
      </c>
      <c r="E81" t="s">
        <v>65</v>
      </c>
      <c r="F81" t="s">
        <v>460</v>
      </c>
      <c r="G81" t="s">
        <v>423</v>
      </c>
      <c r="H81" s="62" t="s">
        <v>231</v>
      </c>
      <c r="I81" t="s">
        <v>87</v>
      </c>
      <c r="J81" s="16">
        <v>44645</v>
      </c>
      <c r="K81" s="14">
        <v>42</v>
      </c>
      <c r="L81" s="14" t="s">
        <v>65</v>
      </c>
      <c r="M81" t="s">
        <v>4</v>
      </c>
      <c r="N81" s="14">
        <v>5.04</v>
      </c>
      <c r="O81" s="14">
        <v>5.96</v>
      </c>
      <c r="P81" t="s">
        <v>65</v>
      </c>
      <c r="Q81" t="s">
        <v>440</v>
      </c>
      <c r="R81" t="s">
        <v>65</v>
      </c>
      <c r="S81" t="s">
        <v>442</v>
      </c>
      <c r="T81" t="s">
        <v>64</v>
      </c>
      <c r="U81" t="s">
        <v>453</v>
      </c>
      <c r="V81" t="s">
        <v>64</v>
      </c>
      <c r="W81" t="s">
        <v>461</v>
      </c>
      <c r="X81" t="s">
        <v>179</v>
      </c>
      <c r="Z81" t="s">
        <v>179</v>
      </c>
      <c r="AB81" t="s">
        <v>179</v>
      </c>
      <c r="AD81" t="s">
        <v>179</v>
      </c>
      <c r="AI81" s="17">
        <f t="shared" si="41"/>
        <v>5.04</v>
      </c>
      <c r="AJ81" s="18">
        <f t="shared" si="23"/>
        <v>5.04</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v>44658</v>
      </c>
      <c r="B82" s="62" t="s">
        <v>314</v>
      </c>
      <c r="C82" t="s">
        <v>64</v>
      </c>
      <c r="D82" t="s">
        <v>435</v>
      </c>
      <c r="E82" t="s">
        <v>65</v>
      </c>
      <c r="F82" t="s">
        <v>442</v>
      </c>
      <c r="G82" t="s">
        <v>429</v>
      </c>
      <c r="H82" s="62" t="s">
        <v>231</v>
      </c>
      <c r="I82" t="s">
        <v>84</v>
      </c>
      <c r="J82" s="16">
        <v>44658</v>
      </c>
      <c r="K82" s="14">
        <v>32</v>
      </c>
      <c r="L82" s="14" t="s">
        <v>65</v>
      </c>
      <c r="M82" t="s">
        <v>3</v>
      </c>
      <c r="N82" s="14">
        <v>7.04</v>
      </c>
      <c r="O82" s="14">
        <v>9.9600000000000009</v>
      </c>
      <c r="P82" t="s">
        <v>64</v>
      </c>
      <c r="Q82" t="s">
        <v>462</v>
      </c>
      <c r="R82" t="s">
        <v>65</v>
      </c>
      <c r="S82" t="s">
        <v>440</v>
      </c>
      <c r="T82" t="s">
        <v>179</v>
      </c>
      <c r="V82" t="s">
        <v>179</v>
      </c>
      <c r="X82" t="s">
        <v>179</v>
      </c>
      <c r="Z82" t="s">
        <v>179</v>
      </c>
      <c r="AB82" t="s">
        <v>179</v>
      </c>
      <c r="AD82" t="s">
        <v>179</v>
      </c>
      <c r="AI82" s="17">
        <f t="shared" si="41"/>
        <v>7.04</v>
      </c>
      <c r="AJ82" s="18">
        <f t="shared" si="23"/>
        <v>7.04</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v>44662</v>
      </c>
      <c r="B83" s="62" t="s">
        <v>315</v>
      </c>
      <c r="C83" t="s">
        <v>64</v>
      </c>
      <c r="D83" t="s">
        <v>435</v>
      </c>
      <c r="E83" t="s">
        <v>65</v>
      </c>
      <c r="F83" t="s">
        <v>448</v>
      </c>
      <c r="G83" t="s">
        <v>428</v>
      </c>
      <c r="H83" s="62" t="s">
        <v>316</v>
      </c>
      <c r="I83" t="s">
        <v>70</v>
      </c>
      <c r="J83" s="16">
        <v>44693</v>
      </c>
      <c r="K83" s="14">
        <v>59</v>
      </c>
      <c r="L83" s="14" t="s">
        <v>64</v>
      </c>
      <c r="M83" t="s">
        <v>3</v>
      </c>
      <c r="N83" s="14">
        <v>17.52</v>
      </c>
      <c r="O83" s="14">
        <v>12.98</v>
      </c>
      <c r="AI83" s="17">
        <f t="shared" si="41"/>
        <v>17.52</v>
      </c>
      <c r="AJ83" s="18">
        <f t="shared" si="23"/>
        <v>17.52</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v>44718</v>
      </c>
      <c r="B84" s="62" t="s">
        <v>319</v>
      </c>
      <c r="C84" t="s">
        <v>64</v>
      </c>
      <c r="D84" t="s">
        <v>435</v>
      </c>
      <c r="E84" t="s">
        <v>65</v>
      </c>
      <c r="F84" t="s">
        <v>440</v>
      </c>
      <c r="G84" t="s">
        <v>429</v>
      </c>
      <c r="H84" s="62" t="s">
        <v>320</v>
      </c>
      <c r="I84" t="s">
        <v>70</v>
      </c>
      <c r="J84" s="16">
        <v>44752</v>
      </c>
      <c r="K84" s="14">
        <v>85</v>
      </c>
      <c r="L84" s="14" t="s">
        <v>179</v>
      </c>
      <c r="M84" t="s">
        <v>5</v>
      </c>
      <c r="N84" s="14">
        <v>21.25</v>
      </c>
      <c r="O84" s="14">
        <v>21.25</v>
      </c>
      <c r="AI84" s="17">
        <f t="shared" si="41"/>
        <v>21.25</v>
      </c>
      <c r="AJ84" s="18">
        <f t="shared" si="23"/>
        <v>21.25</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v>44718</v>
      </c>
      <c r="B85" s="62" t="s">
        <v>321</v>
      </c>
      <c r="C85" t="s">
        <v>64</v>
      </c>
      <c r="D85" t="s">
        <v>435</v>
      </c>
      <c r="E85" t="s">
        <v>65</v>
      </c>
      <c r="F85" t="s">
        <v>442</v>
      </c>
      <c r="G85" t="s">
        <v>427</v>
      </c>
      <c r="H85" s="62" t="s">
        <v>296</v>
      </c>
      <c r="I85" t="s">
        <v>70</v>
      </c>
      <c r="J85" s="16">
        <v>44756</v>
      </c>
      <c r="K85" s="14">
        <v>81</v>
      </c>
      <c r="L85" s="14" t="s">
        <v>65</v>
      </c>
      <c r="M85" t="s">
        <v>3</v>
      </c>
      <c r="N85" s="14">
        <v>17.82</v>
      </c>
      <c r="O85" s="14">
        <v>23.68</v>
      </c>
      <c r="AI85" s="17">
        <f t="shared" si="41"/>
        <v>17.82</v>
      </c>
      <c r="AJ85" s="18">
        <f t="shared" si="23"/>
        <v>17.82</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v>44718</v>
      </c>
      <c r="B86" s="62" t="s">
        <v>317</v>
      </c>
      <c r="C86" t="s">
        <v>64</v>
      </c>
      <c r="D86" t="s">
        <v>435</v>
      </c>
      <c r="E86" t="s">
        <v>65</v>
      </c>
      <c r="F86" t="s">
        <v>448</v>
      </c>
      <c r="G86" t="s">
        <v>424</v>
      </c>
      <c r="H86" s="62" t="s">
        <v>318</v>
      </c>
      <c r="I86" t="s">
        <v>70</v>
      </c>
      <c r="J86" s="16">
        <v>44759</v>
      </c>
      <c r="K86" s="14">
        <v>68</v>
      </c>
      <c r="L86" s="14" t="s">
        <v>64</v>
      </c>
      <c r="M86" t="s">
        <v>3</v>
      </c>
      <c r="N86" s="14">
        <v>20.04</v>
      </c>
      <c r="O86" s="14">
        <v>14.96</v>
      </c>
      <c r="AI86" s="17">
        <f t="shared" si="41"/>
        <v>20.04</v>
      </c>
      <c r="AJ86" s="18">
        <f t="shared" si="23"/>
        <v>20.04</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v>44720</v>
      </c>
      <c r="B87" s="62" t="s">
        <v>322</v>
      </c>
      <c r="C87" t="s">
        <v>64</v>
      </c>
      <c r="D87" t="s">
        <v>435</v>
      </c>
      <c r="E87" t="s">
        <v>65</v>
      </c>
      <c r="F87" t="s">
        <v>463</v>
      </c>
      <c r="G87" t="s">
        <v>432</v>
      </c>
      <c r="H87" s="62" t="s">
        <v>292</v>
      </c>
      <c r="I87" t="s">
        <v>70</v>
      </c>
      <c r="J87" s="16">
        <v>44722</v>
      </c>
      <c r="K87" s="14">
        <v>21</v>
      </c>
      <c r="L87" s="14" t="s">
        <v>64</v>
      </c>
      <c r="M87" t="s">
        <v>4</v>
      </c>
      <c r="N87" s="14">
        <v>6.46</v>
      </c>
      <c r="O87" s="14">
        <v>5.04</v>
      </c>
      <c r="AI87" s="17">
        <f t="shared" si="41"/>
        <v>6.46</v>
      </c>
      <c r="AJ87" s="18">
        <f t="shared" si="23"/>
        <v>6.46</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v>44746</v>
      </c>
      <c r="B88" s="62" t="s">
        <v>323</v>
      </c>
      <c r="C88" t="s">
        <v>64</v>
      </c>
      <c r="D88" t="s">
        <v>435</v>
      </c>
      <c r="E88" t="s">
        <v>65</v>
      </c>
      <c r="F88" t="s">
        <v>464</v>
      </c>
      <c r="G88" t="s">
        <v>432</v>
      </c>
      <c r="H88" s="62" t="s">
        <v>324</v>
      </c>
      <c r="I88" t="s">
        <v>66</v>
      </c>
      <c r="J88" s="16">
        <v>44746</v>
      </c>
      <c r="K88" s="14">
        <v>10</v>
      </c>
      <c r="L88" s="14" t="s">
        <v>64</v>
      </c>
      <c r="M88" t="s">
        <v>4</v>
      </c>
      <c r="N88" s="14">
        <v>30</v>
      </c>
      <c r="O88" s="14">
        <v>10</v>
      </c>
      <c r="AI88" s="17">
        <f t="shared" si="41"/>
        <v>30</v>
      </c>
      <c r="AJ88" s="18">
        <f t="shared" si="23"/>
        <v>30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v>44746</v>
      </c>
      <c r="B89" s="62" t="s">
        <v>325</v>
      </c>
      <c r="C89" t="s">
        <v>64</v>
      </c>
      <c r="D89" t="s">
        <v>435</v>
      </c>
      <c r="E89" t="s">
        <v>65</v>
      </c>
      <c r="F89" t="s">
        <v>464</v>
      </c>
      <c r="G89" t="s">
        <v>432</v>
      </c>
      <c r="H89" s="62" t="s">
        <v>187</v>
      </c>
      <c r="I89" t="s">
        <v>69</v>
      </c>
      <c r="J89" s="16">
        <v>44746</v>
      </c>
      <c r="K89" s="14">
        <v>25</v>
      </c>
      <c r="L89" s="14" t="s">
        <v>65</v>
      </c>
      <c r="M89" t="s">
        <v>3</v>
      </c>
      <c r="N89" s="14">
        <v>2.75</v>
      </c>
      <c r="O89" s="14">
        <v>4</v>
      </c>
      <c r="AI89" s="17">
        <f t="shared" si="41"/>
        <v>2.75</v>
      </c>
      <c r="AJ89" s="18">
        <f t="shared" si="23"/>
        <v>2.75</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v>44747</v>
      </c>
      <c r="B90" s="62" t="s">
        <v>326</v>
      </c>
      <c r="C90" t="s">
        <v>64</v>
      </c>
      <c r="D90" t="s">
        <v>435</v>
      </c>
      <c r="E90" t="s">
        <v>65</v>
      </c>
      <c r="F90" t="s">
        <v>465</v>
      </c>
      <c r="G90" t="s">
        <v>425</v>
      </c>
      <c r="H90" s="62" t="s">
        <v>327</v>
      </c>
      <c r="I90" t="s">
        <v>70</v>
      </c>
      <c r="J90" s="16">
        <v>44772</v>
      </c>
      <c r="K90" s="14">
        <v>14</v>
      </c>
      <c r="L90" s="14" t="s">
        <v>64</v>
      </c>
      <c r="M90" t="s">
        <v>3</v>
      </c>
      <c r="N90" s="14">
        <v>4.92</v>
      </c>
      <c r="O90" s="14">
        <v>3.08</v>
      </c>
      <c r="AI90" s="17">
        <f t="shared" si="41"/>
        <v>4.92</v>
      </c>
      <c r="AJ90" s="18">
        <f t="shared" si="23"/>
        <v>4.92</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v>44752</v>
      </c>
      <c r="B91" s="62" t="s">
        <v>328</v>
      </c>
      <c r="C91" t="s">
        <v>64</v>
      </c>
      <c r="D91" t="s">
        <v>435</v>
      </c>
      <c r="E91" t="s">
        <v>65</v>
      </c>
      <c r="F91" t="s">
        <v>440</v>
      </c>
      <c r="G91" t="s">
        <v>427</v>
      </c>
      <c r="H91" s="62" t="s">
        <v>329</v>
      </c>
      <c r="I91" t="s">
        <v>70</v>
      </c>
      <c r="J91" s="16">
        <v>44791</v>
      </c>
      <c r="K91" s="14">
        <v>70</v>
      </c>
      <c r="L91" s="14" t="s">
        <v>64</v>
      </c>
      <c r="M91" t="s">
        <v>3</v>
      </c>
      <c r="N91" s="14">
        <v>20.6</v>
      </c>
      <c r="O91" s="14">
        <v>15.4</v>
      </c>
      <c r="AI91" s="17">
        <f t="shared" si="41"/>
        <v>20.6</v>
      </c>
      <c r="AJ91" s="18">
        <f t="shared" si="23"/>
        <v>20.6</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v>44759</v>
      </c>
      <c r="B92" s="62" t="s">
        <v>330</v>
      </c>
      <c r="C92" t="s">
        <v>64</v>
      </c>
      <c r="D92" t="s">
        <v>464</v>
      </c>
      <c r="E92" t="s">
        <v>65</v>
      </c>
      <c r="F92" t="s">
        <v>435</v>
      </c>
      <c r="G92" t="s">
        <v>432</v>
      </c>
      <c r="H92" s="62" t="s">
        <v>199</v>
      </c>
      <c r="I92" t="s">
        <v>69</v>
      </c>
      <c r="J92" s="16">
        <v>44759</v>
      </c>
      <c r="K92" s="14">
        <v>28</v>
      </c>
      <c r="L92" s="14" t="s">
        <v>64</v>
      </c>
      <c r="M92" t="s">
        <v>3</v>
      </c>
      <c r="N92" s="14">
        <v>4.42</v>
      </c>
      <c r="O92" s="14">
        <v>3.08</v>
      </c>
      <c r="AI92" s="17">
        <f t="shared" si="41"/>
        <v>3.08</v>
      </c>
      <c r="AJ92" s="18">
        <f t="shared" si="23"/>
        <v>0</v>
      </c>
      <c r="AK92" s="18">
        <f t="shared" si="24"/>
        <v>3.08</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v>44769</v>
      </c>
      <c r="B93" s="62" t="s">
        <v>331</v>
      </c>
      <c r="C93" t="s">
        <v>64</v>
      </c>
      <c r="D93" t="s">
        <v>435</v>
      </c>
      <c r="E93" t="s">
        <v>65</v>
      </c>
      <c r="F93" t="s">
        <v>466</v>
      </c>
      <c r="G93" t="s">
        <v>426</v>
      </c>
      <c r="H93" s="62" t="s">
        <v>273</v>
      </c>
      <c r="I93" t="s">
        <v>70</v>
      </c>
      <c r="J93" s="16">
        <v>44789</v>
      </c>
      <c r="K93" s="14">
        <v>35</v>
      </c>
      <c r="L93" s="14" t="s">
        <v>65</v>
      </c>
      <c r="M93" t="s">
        <v>3</v>
      </c>
      <c r="N93" s="14">
        <v>7.7</v>
      </c>
      <c r="O93" s="14">
        <v>10.8</v>
      </c>
      <c r="AI93" s="17">
        <f t="shared" si="41"/>
        <v>7.7</v>
      </c>
      <c r="AJ93" s="18">
        <f t="shared" si="23"/>
        <v>7.7</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v>44769</v>
      </c>
      <c r="B94" s="62" t="s">
        <v>332</v>
      </c>
      <c r="C94" t="s">
        <v>64</v>
      </c>
      <c r="D94" t="s">
        <v>435</v>
      </c>
      <c r="E94" t="s">
        <v>65</v>
      </c>
      <c r="F94" t="s">
        <v>448</v>
      </c>
      <c r="G94" t="s">
        <v>429</v>
      </c>
      <c r="H94" s="62" t="s">
        <v>320</v>
      </c>
      <c r="I94" t="s">
        <v>70</v>
      </c>
      <c r="J94" s="16">
        <v>44800</v>
      </c>
      <c r="K94" s="14">
        <v>60</v>
      </c>
      <c r="L94" s="14" t="s">
        <v>64</v>
      </c>
      <c r="M94" t="s">
        <v>3</v>
      </c>
      <c r="N94" s="14">
        <v>17.8</v>
      </c>
      <c r="O94" s="14">
        <v>13.2</v>
      </c>
      <c r="AI94" s="17">
        <f t="shared" si="41"/>
        <v>17.8</v>
      </c>
      <c r="AJ94" s="18">
        <f t="shared" si="23"/>
        <v>17.8</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v>44790</v>
      </c>
      <c r="B95" s="62" t="s">
        <v>333</v>
      </c>
      <c r="C95" t="s">
        <v>64</v>
      </c>
      <c r="D95" t="s">
        <v>488</v>
      </c>
      <c r="E95" t="s">
        <v>65</v>
      </c>
      <c r="F95" t="s">
        <v>435</v>
      </c>
      <c r="G95" t="s">
        <v>427</v>
      </c>
      <c r="H95" s="62" t="s">
        <v>334</v>
      </c>
      <c r="I95" t="s">
        <v>69</v>
      </c>
      <c r="J95" s="16">
        <v>44830</v>
      </c>
      <c r="K95" s="14">
        <v>42</v>
      </c>
      <c r="L95" s="14" t="s">
        <v>65</v>
      </c>
      <c r="M95" t="s">
        <v>3</v>
      </c>
      <c r="N95" s="14">
        <v>4.62</v>
      </c>
      <c r="O95" s="14">
        <v>6.38</v>
      </c>
      <c r="AI95" s="17">
        <f t="shared" si="41"/>
        <v>6.38</v>
      </c>
      <c r="AJ95" s="18">
        <f t="shared" si="23"/>
        <v>0</v>
      </c>
      <c r="AK95" s="18">
        <f t="shared" si="24"/>
        <v>6.38</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v>44795</v>
      </c>
      <c r="B96" s="62" t="s">
        <v>335</v>
      </c>
      <c r="C96" t="s">
        <v>64</v>
      </c>
      <c r="D96" t="s">
        <v>435</v>
      </c>
      <c r="E96" t="s">
        <v>65</v>
      </c>
      <c r="F96" t="s">
        <v>440</v>
      </c>
      <c r="G96" t="s">
        <v>422</v>
      </c>
      <c r="H96" s="62" t="s">
        <v>336</v>
      </c>
      <c r="I96" t="s">
        <v>70</v>
      </c>
      <c r="J96" s="16">
        <v>44830</v>
      </c>
      <c r="K96" s="14">
        <v>48</v>
      </c>
      <c r="L96" s="14" t="s">
        <v>64</v>
      </c>
      <c r="M96" t="s">
        <v>3</v>
      </c>
      <c r="N96" s="14">
        <v>14.44</v>
      </c>
      <c r="O96" s="14">
        <v>10.56</v>
      </c>
      <c r="AI96" s="17">
        <f t="shared" si="41"/>
        <v>14.44</v>
      </c>
      <c r="AJ96" s="18">
        <f t="shared" si="23"/>
        <v>14.44</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v>44800</v>
      </c>
      <c r="B97" s="62" t="s">
        <v>337</v>
      </c>
      <c r="C97" t="s">
        <v>64</v>
      </c>
      <c r="D97" t="s">
        <v>435</v>
      </c>
      <c r="E97" t="s">
        <v>65</v>
      </c>
      <c r="F97" t="s">
        <v>448</v>
      </c>
      <c r="G97" t="s">
        <v>433</v>
      </c>
      <c r="H97" s="62" t="s">
        <v>338</v>
      </c>
      <c r="I97" t="s">
        <v>70</v>
      </c>
      <c r="J97" s="16">
        <v>44846</v>
      </c>
      <c r="K97" s="14">
        <v>53</v>
      </c>
      <c r="L97" s="14" t="s">
        <v>64</v>
      </c>
      <c r="M97" t="s">
        <v>3</v>
      </c>
      <c r="N97" s="14">
        <v>15.84</v>
      </c>
      <c r="O97" s="14">
        <v>11.66</v>
      </c>
      <c r="AI97" s="17">
        <f t="shared" si="41"/>
        <v>15.84</v>
      </c>
      <c r="AJ97" s="18">
        <f t="shared" si="23"/>
        <v>15.84</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v>44831</v>
      </c>
      <c r="B98" s="62" t="s">
        <v>339</v>
      </c>
      <c r="C98" t="s">
        <v>64</v>
      </c>
      <c r="D98" t="s">
        <v>489</v>
      </c>
      <c r="E98" t="s">
        <v>65</v>
      </c>
      <c r="F98" t="s">
        <v>435</v>
      </c>
      <c r="G98" t="s">
        <v>425</v>
      </c>
      <c r="H98" s="62" t="s">
        <v>298</v>
      </c>
      <c r="I98" t="s">
        <v>69</v>
      </c>
      <c r="J98" s="16">
        <v>44863</v>
      </c>
      <c r="K98" s="14">
        <v>24</v>
      </c>
      <c r="L98" s="14" t="s">
        <v>65</v>
      </c>
      <c r="M98" t="s">
        <v>3</v>
      </c>
      <c r="N98" s="14">
        <v>2.64</v>
      </c>
      <c r="O98" s="14">
        <v>3.86</v>
      </c>
      <c r="AI98" s="17">
        <f t="shared" si="41"/>
        <v>3.86</v>
      </c>
      <c r="AJ98" s="18">
        <f t="shared" si="23"/>
        <v>0</v>
      </c>
      <c r="AK98" s="18">
        <f t="shared" si="24"/>
        <v>3.86</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v>44854</v>
      </c>
      <c r="B99" s="62" t="s">
        <v>341</v>
      </c>
      <c r="C99" t="s">
        <v>64</v>
      </c>
      <c r="D99" t="s">
        <v>435</v>
      </c>
      <c r="E99" t="s">
        <v>65</v>
      </c>
      <c r="F99" t="s">
        <v>442</v>
      </c>
      <c r="G99" t="s">
        <v>423</v>
      </c>
      <c r="H99" s="62" t="s">
        <v>275</v>
      </c>
      <c r="I99" t="s">
        <v>84</v>
      </c>
      <c r="J99" s="16">
        <v>44967</v>
      </c>
      <c r="K99" s="14">
        <v>46</v>
      </c>
      <c r="L99" s="14" t="s">
        <v>64</v>
      </c>
      <c r="M99" t="s">
        <v>3</v>
      </c>
      <c r="N99" s="14">
        <v>13.88</v>
      </c>
      <c r="O99" s="14">
        <v>10.119999999999999</v>
      </c>
      <c r="P99" t="s">
        <v>64</v>
      </c>
      <c r="Q99" t="s">
        <v>460</v>
      </c>
      <c r="R99" t="s">
        <v>64</v>
      </c>
      <c r="S99" t="s">
        <v>467</v>
      </c>
      <c r="T99" t="s">
        <v>65</v>
      </c>
      <c r="U99" t="s">
        <v>448</v>
      </c>
      <c r="V99" t="s">
        <v>65</v>
      </c>
      <c r="W99" t="s">
        <v>468</v>
      </c>
      <c r="X99" t="s">
        <v>179</v>
      </c>
      <c r="Z99" t="s">
        <v>179</v>
      </c>
      <c r="AB99" t="s">
        <v>179</v>
      </c>
      <c r="AD99" t="s">
        <v>179</v>
      </c>
      <c r="AI99" s="17">
        <f t="shared" si="41"/>
        <v>13.88</v>
      </c>
      <c r="AJ99" s="18">
        <f t="shared" si="23"/>
        <v>13.88</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v>44854</v>
      </c>
      <c r="B100" s="62" t="s">
        <v>340</v>
      </c>
      <c r="C100" t="s">
        <v>64</v>
      </c>
      <c r="D100" t="s">
        <v>435</v>
      </c>
      <c r="E100" t="s">
        <v>65</v>
      </c>
      <c r="F100" t="s">
        <v>448</v>
      </c>
      <c r="G100" t="s">
        <v>423</v>
      </c>
      <c r="H100" s="62" t="s">
        <v>300</v>
      </c>
      <c r="I100" t="s">
        <v>70</v>
      </c>
      <c r="J100" s="16">
        <v>44873</v>
      </c>
      <c r="K100" s="14">
        <v>15</v>
      </c>
      <c r="L100" s="14" t="s">
        <v>64</v>
      </c>
      <c r="M100" t="s">
        <v>3</v>
      </c>
      <c r="N100" s="14">
        <v>5.2</v>
      </c>
      <c r="O100" s="14">
        <v>3.3</v>
      </c>
      <c r="AI100" s="17">
        <f t="shared" si="41"/>
        <v>5.2</v>
      </c>
      <c r="AJ100" s="18">
        <f t="shared" si="23"/>
        <v>5.2</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v>44864</v>
      </c>
      <c r="B101" s="62" t="s">
        <v>342</v>
      </c>
      <c r="C101" t="s">
        <v>64</v>
      </c>
      <c r="D101" t="s">
        <v>435</v>
      </c>
      <c r="E101" t="s">
        <v>65</v>
      </c>
      <c r="F101" t="s">
        <v>469</v>
      </c>
      <c r="G101" t="s">
        <v>428</v>
      </c>
      <c r="H101" s="62" t="s">
        <v>343</v>
      </c>
      <c r="I101" t="s">
        <v>70</v>
      </c>
      <c r="J101" s="16">
        <v>44870</v>
      </c>
      <c r="K101" s="14">
        <v>15</v>
      </c>
      <c r="L101" s="14" t="s">
        <v>65</v>
      </c>
      <c r="M101" t="s">
        <v>4</v>
      </c>
      <c r="N101" s="14">
        <v>3.6</v>
      </c>
      <c r="O101" s="14">
        <v>4.9000000000000004</v>
      </c>
      <c r="AI101" s="17">
        <f t="shared" si="41"/>
        <v>3.6</v>
      </c>
      <c r="AJ101" s="18">
        <f t="shared" si="23"/>
        <v>3.6</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v>44867</v>
      </c>
      <c r="B102" s="62" t="s">
        <v>344</v>
      </c>
      <c r="C102" t="s">
        <v>64</v>
      </c>
      <c r="D102" t="s">
        <v>435</v>
      </c>
      <c r="E102" t="s">
        <v>65</v>
      </c>
      <c r="F102" t="s">
        <v>470</v>
      </c>
      <c r="G102" t="s">
        <v>431</v>
      </c>
      <c r="H102" s="62" t="s">
        <v>345</v>
      </c>
      <c r="I102" t="s">
        <v>70</v>
      </c>
      <c r="J102" s="16">
        <v>44899</v>
      </c>
      <c r="K102" s="14">
        <v>24</v>
      </c>
      <c r="L102" s="14" t="s">
        <v>65</v>
      </c>
      <c r="M102" t="s">
        <v>4</v>
      </c>
      <c r="N102" s="14">
        <v>5.76</v>
      </c>
      <c r="O102" s="14">
        <v>7.24</v>
      </c>
      <c r="AI102" s="17">
        <f t="shared" si="41"/>
        <v>5.76</v>
      </c>
      <c r="AJ102" s="18">
        <f t="shared" si="23"/>
        <v>5.76</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v>44873</v>
      </c>
      <c r="B103" s="62" t="s">
        <v>346</v>
      </c>
      <c r="C103" t="s">
        <v>64</v>
      </c>
      <c r="D103" t="s">
        <v>435</v>
      </c>
      <c r="E103" t="s">
        <v>65</v>
      </c>
      <c r="F103" t="s">
        <v>448</v>
      </c>
      <c r="G103" t="s">
        <v>429</v>
      </c>
      <c r="H103" s="62" t="s">
        <v>271</v>
      </c>
      <c r="I103" t="s">
        <v>70</v>
      </c>
      <c r="J103" s="16">
        <v>44899</v>
      </c>
      <c r="K103" s="14">
        <v>33</v>
      </c>
      <c r="L103" s="14" t="s">
        <v>64</v>
      </c>
      <c r="M103" t="s">
        <v>3</v>
      </c>
      <c r="N103" s="14">
        <v>10.24</v>
      </c>
      <c r="O103" s="14">
        <v>7.26</v>
      </c>
      <c r="AI103" s="17">
        <f t="shared" si="41"/>
        <v>10.24</v>
      </c>
      <c r="AJ103" s="18">
        <f t="shared" si="23"/>
        <v>10.24</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v>44889</v>
      </c>
      <c r="B104" s="62" t="s">
        <v>347</v>
      </c>
      <c r="C104" t="s">
        <v>64</v>
      </c>
      <c r="D104" t="s">
        <v>490</v>
      </c>
      <c r="E104" t="s">
        <v>65</v>
      </c>
      <c r="F104" t="s">
        <v>435</v>
      </c>
      <c r="G104" t="s">
        <v>423</v>
      </c>
      <c r="H104" s="62" t="s">
        <v>348</v>
      </c>
      <c r="I104" t="s">
        <v>66</v>
      </c>
      <c r="J104" s="16">
        <v>44891</v>
      </c>
      <c r="K104" s="14">
        <v>6</v>
      </c>
      <c r="L104" s="14" t="s">
        <v>65</v>
      </c>
      <c r="M104" t="s">
        <v>3</v>
      </c>
      <c r="N104" s="14">
        <v>30</v>
      </c>
      <c r="O104" s="14">
        <v>10</v>
      </c>
      <c r="AI104" s="17">
        <f t="shared" si="41"/>
        <v>10</v>
      </c>
      <c r="AJ104" s="18">
        <f t="shared" si="23"/>
        <v>0</v>
      </c>
      <c r="AK104" s="18">
        <f t="shared" si="24"/>
        <v>10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v>44899</v>
      </c>
      <c r="B105" s="62" t="s">
        <v>349</v>
      </c>
      <c r="C105" t="s">
        <v>64</v>
      </c>
      <c r="D105" t="s">
        <v>435</v>
      </c>
      <c r="E105" t="s">
        <v>65</v>
      </c>
      <c r="F105" t="s">
        <v>440</v>
      </c>
      <c r="G105" t="s">
        <v>423</v>
      </c>
      <c r="H105" s="62" t="s">
        <v>350</v>
      </c>
      <c r="I105" t="s">
        <v>70</v>
      </c>
      <c r="J105" s="16">
        <v>44951</v>
      </c>
      <c r="K105" s="14">
        <v>72</v>
      </c>
      <c r="L105" s="14" t="s">
        <v>65</v>
      </c>
      <c r="M105" t="s">
        <v>3</v>
      </c>
      <c r="N105" s="14">
        <v>15.84</v>
      </c>
      <c r="O105" s="14">
        <v>21.16</v>
      </c>
      <c r="AI105" s="17">
        <f t="shared" si="41"/>
        <v>15.84</v>
      </c>
      <c r="AJ105" s="18">
        <f t="shared" si="23"/>
        <v>15.84</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v>44962</v>
      </c>
      <c r="B106" s="62" t="s">
        <v>351</v>
      </c>
      <c r="C106" t="s">
        <v>64</v>
      </c>
      <c r="D106" t="s">
        <v>435</v>
      </c>
      <c r="E106" t="s">
        <v>65</v>
      </c>
      <c r="F106" t="s">
        <v>448</v>
      </c>
      <c r="G106" t="s">
        <v>426</v>
      </c>
      <c r="H106" s="62" t="s">
        <v>352</v>
      </c>
      <c r="I106" t="s">
        <v>70</v>
      </c>
      <c r="J106" s="16">
        <v>44993</v>
      </c>
      <c r="K106" s="14">
        <v>64</v>
      </c>
      <c r="L106" s="14" t="s">
        <v>64</v>
      </c>
      <c r="M106" t="s">
        <v>3</v>
      </c>
      <c r="N106" s="14">
        <v>18.920000000000002</v>
      </c>
      <c r="O106" s="14">
        <v>14.08</v>
      </c>
      <c r="AI106" s="17">
        <f t="shared" si="41"/>
        <v>18.920000000000002</v>
      </c>
      <c r="AJ106" s="18">
        <f t="shared" si="23"/>
        <v>18.920000000000002</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v>44962</v>
      </c>
      <c r="B107" s="62" t="s">
        <v>353</v>
      </c>
      <c r="C107" t="s">
        <v>64</v>
      </c>
      <c r="D107" t="s">
        <v>435</v>
      </c>
      <c r="E107" t="s">
        <v>65</v>
      </c>
      <c r="F107" t="s">
        <v>471</v>
      </c>
      <c r="G107" t="s">
        <v>430</v>
      </c>
      <c r="H107" s="62" t="s">
        <v>231</v>
      </c>
      <c r="I107" t="s">
        <v>84</v>
      </c>
      <c r="J107" s="16">
        <v>44975</v>
      </c>
      <c r="K107" s="14">
        <v>29</v>
      </c>
      <c r="L107" s="14" t="s">
        <v>64</v>
      </c>
      <c r="M107" t="s">
        <v>3</v>
      </c>
      <c r="N107" s="14">
        <v>9.1199999999999992</v>
      </c>
      <c r="O107" s="14">
        <v>6.38</v>
      </c>
      <c r="P107" t="s">
        <v>64</v>
      </c>
      <c r="Q107" t="s">
        <v>455</v>
      </c>
      <c r="R107" t="s">
        <v>65</v>
      </c>
      <c r="S107" t="s">
        <v>472</v>
      </c>
      <c r="T107" t="s">
        <v>179</v>
      </c>
      <c r="V107" t="s">
        <v>179</v>
      </c>
      <c r="X107" t="s">
        <v>179</v>
      </c>
      <c r="Z107" t="s">
        <v>179</v>
      </c>
      <c r="AB107" t="s">
        <v>179</v>
      </c>
      <c r="AD107" t="s">
        <v>179</v>
      </c>
      <c r="AI107" s="17">
        <f t="shared" si="41"/>
        <v>9.1199999999999992</v>
      </c>
      <c r="AJ107" s="18">
        <f t="shared" si="23"/>
        <v>9.1199999999999992</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v>44990</v>
      </c>
      <c r="B108" s="62" t="s">
        <v>354</v>
      </c>
      <c r="C108" t="s">
        <v>64</v>
      </c>
      <c r="D108" t="s">
        <v>435</v>
      </c>
      <c r="E108" t="s">
        <v>65</v>
      </c>
      <c r="F108" t="s">
        <v>440</v>
      </c>
      <c r="G108" t="s">
        <v>430</v>
      </c>
      <c r="H108" s="62" t="s">
        <v>355</v>
      </c>
      <c r="I108" t="s">
        <v>70</v>
      </c>
      <c r="J108" s="16">
        <v>45023</v>
      </c>
      <c r="K108" s="14">
        <v>59</v>
      </c>
      <c r="L108" s="14" t="s">
        <v>65</v>
      </c>
      <c r="M108" t="s">
        <v>3</v>
      </c>
      <c r="N108" s="14">
        <v>12.98</v>
      </c>
      <c r="O108" s="14">
        <v>17.52</v>
      </c>
      <c r="AI108" s="17">
        <f t="shared" si="41"/>
        <v>12.98</v>
      </c>
      <c r="AJ108" s="18">
        <f t="shared" si="23"/>
        <v>12.98</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v>44993</v>
      </c>
      <c r="B109" s="62" t="s">
        <v>356</v>
      </c>
      <c r="C109" t="s">
        <v>64</v>
      </c>
      <c r="D109" t="s">
        <v>435</v>
      </c>
      <c r="E109" t="s">
        <v>65</v>
      </c>
      <c r="F109" t="s">
        <v>442</v>
      </c>
      <c r="G109" t="s">
        <v>423</v>
      </c>
      <c r="H109" s="62" t="s">
        <v>231</v>
      </c>
      <c r="I109" t="s">
        <v>84</v>
      </c>
      <c r="J109" s="16">
        <v>44993</v>
      </c>
      <c r="K109" s="14">
        <v>18</v>
      </c>
      <c r="L109" s="14" t="s">
        <v>64</v>
      </c>
      <c r="M109" t="s">
        <v>3</v>
      </c>
      <c r="N109" s="14">
        <v>6.04</v>
      </c>
      <c r="O109" s="14">
        <v>3.96</v>
      </c>
      <c r="P109" t="s">
        <v>64</v>
      </c>
      <c r="Q109" t="s">
        <v>468</v>
      </c>
      <c r="R109" t="s">
        <v>65</v>
      </c>
      <c r="S109" t="s">
        <v>467</v>
      </c>
      <c r="T109" t="s">
        <v>179</v>
      </c>
      <c r="V109" t="s">
        <v>179</v>
      </c>
      <c r="X109" t="s">
        <v>179</v>
      </c>
      <c r="Z109" t="s">
        <v>179</v>
      </c>
      <c r="AB109" t="s">
        <v>179</v>
      </c>
      <c r="AD109" t="s">
        <v>179</v>
      </c>
      <c r="AI109" s="17">
        <f t="shared" si="41"/>
        <v>6.04</v>
      </c>
      <c r="AJ109" s="18">
        <f t="shared" si="23"/>
        <v>6.04</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v>45023</v>
      </c>
      <c r="B110" s="62" t="s">
        <v>357</v>
      </c>
      <c r="C110" t="s">
        <v>64</v>
      </c>
      <c r="D110" t="s">
        <v>435</v>
      </c>
      <c r="E110" t="s">
        <v>65</v>
      </c>
      <c r="F110" t="s">
        <v>448</v>
      </c>
      <c r="G110" t="s">
        <v>426</v>
      </c>
      <c r="H110" s="62" t="s">
        <v>267</v>
      </c>
      <c r="I110" t="s">
        <v>84</v>
      </c>
      <c r="J110" s="16">
        <v>45059</v>
      </c>
      <c r="K110" s="14">
        <v>34</v>
      </c>
      <c r="L110" s="14" t="s">
        <v>65</v>
      </c>
      <c r="M110" t="s">
        <v>3</v>
      </c>
      <c r="N110" s="14">
        <v>7.48</v>
      </c>
      <c r="O110" s="14">
        <v>10.52</v>
      </c>
      <c r="P110" t="s">
        <v>64</v>
      </c>
      <c r="Q110" t="s">
        <v>468</v>
      </c>
      <c r="R110" t="s">
        <v>65</v>
      </c>
      <c r="S110" t="s">
        <v>440</v>
      </c>
      <c r="T110" t="s">
        <v>179</v>
      </c>
      <c r="V110" t="s">
        <v>179</v>
      </c>
      <c r="X110" t="s">
        <v>179</v>
      </c>
      <c r="Z110" t="s">
        <v>179</v>
      </c>
      <c r="AB110" t="s">
        <v>179</v>
      </c>
      <c r="AD110" t="s">
        <v>179</v>
      </c>
      <c r="AI110" s="17">
        <f t="shared" si="41"/>
        <v>7.48</v>
      </c>
      <c r="AJ110" s="18">
        <f t="shared" si="23"/>
        <v>7.48</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v>45026</v>
      </c>
      <c r="B111" s="62" t="s">
        <v>358</v>
      </c>
      <c r="C111" t="s">
        <v>64</v>
      </c>
      <c r="D111" t="s">
        <v>435</v>
      </c>
      <c r="E111" t="s">
        <v>65</v>
      </c>
      <c r="F111" t="s">
        <v>473</v>
      </c>
      <c r="G111" t="s">
        <v>433</v>
      </c>
      <c r="H111" s="62" t="s">
        <v>359</v>
      </c>
      <c r="I111" t="s">
        <v>70</v>
      </c>
      <c r="J111" s="16">
        <v>45054</v>
      </c>
      <c r="K111" s="14">
        <v>22</v>
      </c>
      <c r="L111" s="14" t="s">
        <v>64</v>
      </c>
      <c r="M111" t="s">
        <v>3</v>
      </c>
      <c r="N111" s="14">
        <v>7.16</v>
      </c>
      <c r="O111" s="14">
        <v>4.84</v>
      </c>
      <c r="AI111" s="17">
        <f t="shared" si="41"/>
        <v>7.16</v>
      </c>
      <c r="AJ111" s="18">
        <f t="shared" si="23"/>
        <v>7.16</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v>45039</v>
      </c>
      <c r="B112" s="62" t="s">
        <v>360</v>
      </c>
      <c r="C112" t="s">
        <v>64</v>
      </c>
      <c r="D112" t="s">
        <v>491</v>
      </c>
      <c r="E112" t="s">
        <v>65</v>
      </c>
      <c r="F112" t="s">
        <v>435</v>
      </c>
      <c r="G112" t="s">
        <v>423</v>
      </c>
      <c r="H112" s="62" t="s">
        <v>348</v>
      </c>
      <c r="I112" t="s">
        <v>69</v>
      </c>
      <c r="J112" s="16">
        <v>45041</v>
      </c>
      <c r="K112" s="14">
        <v>6</v>
      </c>
      <c r="L112" s="14" t="s">
        <v>65</v>
      </c>
      <c r="M112" t="s">
        <v>3</v>
      </c>
      <c r="N112" s="14">
        <v>0.66</v>
      </c>
      <c r="O112" s="14">
        <v>1.34</v>
      </c>
      <c r="AI112" s="17">
        <f t="shared" si="41"/>
        <v>1.34</v>
      </c>
      <c r="AJ112" s="18">
        <f t="shared" si="23"/>
        <v>0</v>
      </c>
      <c r="AK112" s="18">
        <f t="shared" si="24"/>
        <v>1.34</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v>45042</v>
      </c>
      <c r="B113" s="62" t="s">
        <v>361</v>
      </c>
      <c r="C113" t="s">
        <v>64</v>
      </c>
      <c r="D113" t="s">
        <v>491</v>
      </c>
      <c r="E113" t="s">
        <v>65</v>
      </c>
      <c r="F113" t="s">
        <v>435</v>
      </c>
      <c r="G113" t="s">
        <v>432</v>
      </c>
      <c r="H113" s="62" t="s">
        <v>195</v>
      </c>
      <c r="I113" t="s">
        <v>69</v>
      </c>
      <c r="J113" s="16">
        <v>45056</v>
      </c>
      <c r="K113" s="14">
        <v>15</v>
      </c>
      <c r="L113" s="14" t="s">
        <v>65</v>
      </c>
      <c r="M113" t="s">
        <v>3</v>
      </c>
      <c r="N113" s="14">
        <v>1.65</v>
      </c>
      <c r="O113" s="14">
        <v>2.6</v>
      </c>
      <c r="AI113" s="17">
        <f t="shared" si="41"/>
        <v>2.6</v>
      </c>
      <c r="AJ113" s="18">
        <f t="shared" si="23"/>
        <v>0</v>
      </c>
      <c r="AK113" s="18">
        <f t="shared" si="24"/>
        <v>2.6</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v>45059</v>
      </c>
      <c r="B114" s="62" t="s">
        <v>362</v>
      </c>
      <c r="C114" t="s">
        <v>64</v>
      </c>
      <c r="D114" t="s">
        <v>435</v>
      </c>
      <c r="E114" t="s">
        <v>65</v>
      </c>
      <c r="F114" t="s">
        <v>474</v>
      </c>
      <c r="G114" t="s">
        <v>432</v>
      </c>
      <c r="H114" s="62" t="s">
        <v>185</v>
      </c>
      <c r="I114" t="s">
        <v>70</v>
      </c>
      <c r="J114" s="16">
        <v>45121</v>
      </c>
      <c r="K114" s="14">
        <v>13</v>
      </c>
      <c r="L114" s="14" t="s">
        <v>64</v>
      </c>
      <c r="M114" t="s">
        <v>3</v>
      </c>
      <c r="N114" s="14">
        <v>4.6399999999999997</v>
      </c>
      <c r="O114" s="14">
        <v>2.86</v>
      </c>
      <c r="AI114" s="17">
        <f t="shared" si="41"/>
        <v>4.6399999999999997</v>
      </c>
      <c r="AJ114" s="18">
        <f t="shared" si="23"/>
        <v>4.6399999999999997</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v>45352</v>
      </c>
      <c r="B115" s="62" t="s">
        <v>363</v>
      </c>
      <c r="C115" t="s">
        <v>64</v>
      </c>
      <c r="D115" t="s">
        <v>435</v>
      </c>
      <c r="E115" t="s">
        <v>65</v>
      </c>
      <c r="F115" t="s">
        <v>466</v>
      </c>
      <c r="G115" t="s">
        <v>423</v>
      </c>
      <c r="H115" s="62" t="s">
        <v>231</v>
      </c>
      <c r="I115" t="s">
        <v>70</v>
      </c>
      <c r="J115" s="16">
        <v>45355</v>
      </c>
      <c r="K115" s="14">
        <v>20</v>
      </c>
      <c r="L115" s="14" t="s">
        <v>65</v>
      </c>
      <c r="M115" t="s">
        <v>3</v>
      </c>
      <c r="N115" s="14">
        <v>4.4000000000000004</v>
      </c>
      <c r="O115" s="14">
        <v>6.6</v>
      </c>
      <c r="AI115" s="17">
        <f t="shared" si="41"/>
        <v>4.4000000000000004</v>
      </c>
      <c r="AJ115" s="18">
        <f t="shared" si="23"/>
        <v>4.4000000000000004</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v>45364</v>
      </c>
      <c r="B116" s="62" t="s">
        <v>364</v>
      </c>
      <c r="C116" t="s">
        <v>64</v>
      </c>
      <c r="D116" t="s">
        <v>435</v>
      </c>
      <c r="E116" t="s">
        <v>65</v>
      </c>
      <c r="F116" t="s">
        <v>475</v>
      </c>
      <c r="G116" t="s">
        <v>423</v>
      </c>
      <c r="H116" s="62" t="s">
        <v>231</v>
      </c>
      <c r="I116" t="s">
        <v>70</v>
      </c>
      <c r="J116" s="16">
        <v>45364</v>
      </c>
      <c r="K116" s="14">
        <v>11</v>
      </c>
      <c r="L116" s="14" t="s">
        <v>64</v>
      </c>
      <c r="M116" t="s">
        <v>3</v>
      </c>
      <c r="N116" s="14">
        <v>4.08</v>
      </c>
      <c r="O116" s="14">
        <v>2.42</v>
      </c>
      <c r="AI116" s="17">
        <f t="shared" si="41"/>
        <v>4.08</v>
      </c>
      <c r="AJ116" s="18">
        <f t="shared" si="23"/>
        <v>4.08</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v>45368</v>
      </c>
      <c r="B117" s="62" t="s">
        <v>365</v>
      </c>
      <c r="C117" t="s">
        <v>64</v>
      </c>
      <c r="D117" t="s">
        <v>435</v>
      </c>
      <c r="E117" t="s">
        <v>65</v>
      </c>
      <c r="F117" t="s">
        <v>445</v>
      </c>
      <c r="G117" t="s">
        <v>426</v>
      </c>
      <c r="H117" s="62" t="s">
        <v>221</v>
      </c>
      <c r="I117" t="s">
        <v>70</v>
      </c>
      <c r="J117" s="16">
        <v>45443</v>
      </c>
      <c r="K117" s="14">
        <v>52</v>
      </c>
      <c r="L117" s="14" t="s">
        <v>64</v>
      </c>
      <c r="M117" t="s">
        <v>3</v>
      </c>
      <c r="N117" s="14">
        <v>15.56</v>
      </c>
      <c r="O117" s="14">
        <v>11.44</v>
      </c>
      <c r="AI117" s="17">
        <f t="shared" si="41"/>
        <v>15.56</v>
      </c>
      <c r="AJ117" s="18">
        <f t="shared" si="23"/>
        <v>15.56</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v>45390</v>
      </c>
      <c r="B118" s="62" t="s">
        <v>366</v>
      </c>
      <c r="C118" t="s">
        <v>64</v>
      </c>
      <c r="D118" t="s">
        <v>464</v>
      </c>
      <c r="E118" t="s">
        <v>65</v>
      </c>
      <c r="F118" t="s">
        <v>435</v>
      </c>
      <c r="G118" t="s">
        <v>367</v>
      </c>
      <c r="H118" s="62" t="s">
        <v>368</v>
      </c>
      <c r="I118" t="s">
        <v>69</v>
      </c>
      <c r="J118" s="16">
        <v>45391</v>
      </c>
      <c r="K118" s="14">
        <v>10</v>
      </c>
      <c r="L118" s="14" t="s">
        <v>64</v>
      </c>
      <c r="M118" t="s">
        <v>3</v>
      </c>
      <c r="N118" s="14">
        <v>1.9</v>
      </c>
      <c r="O118" s="14">
        <v>1.1000000000000001</v>
      </c>
      <c r="AI118" s="17">
        <f t="shared" si="41"/>
        <v>1.1000000000000001</v>
      </c>
      <c r="AJ118" s="18">
        <f t="shared" si="23"/>
        <v>0</v>
      </c>
      <c r="AK118" s="18">
        <f t="shared" si="24"/>
        <v>1.1000000000000001</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v>45413</v>
      </c>
      <c r="B119" s="62" t="s">
        <v>369</v>
      </c>
      <c r="C119" t="s">
        <v>64</v>
      </c>
      <c r="D119" t="s">
        <v>435</v>
      </c>
      <c r="E119" t="s">
        <v>65</v>
      </c>
      <c r="F119" t="s">
        <v>476</v>
      </c>
      <c r="G119" t="s">
        <v>427</v>
      </c>
      <c r="H119" s="62" t="s">
        <v>223</v>
      </c>
      <c r="I119" t="s">
        <v>70</v>
      </c>
      <c r="J119" s="16">
        <v>45428</v>
      </c>
      <c r="K119" s="14">
        <v>32</v>
      </c>
      <c r="L119" s="14" t="s">
        <v>64</v>
      </c>
      <c r="M119" t="s">
        <v>3</v>
      </c>
      <c r="N119" s="14">
        <v>9.9600000000000009</v>
      </c>
      <c r="O119" s="14">
        <v>7.04</v>
      </c>
      <c r="AI119" s="17">
        <f t="shared" si="41"/>
        <v>9.9600000000000009</v>
      </c>
      <c r="AJ119" s="18">
        <f t="shared" si="23"/>
        <v>9.9600000000000009</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v>45562</v>
      </c>
      <c r="B120" s="62" t="s">
        <v>371</v>
      </c>
      <c r="C120" t="s">
        <v>64</v>
      </c>
      <c r="D120" t="s">
        <v>435</v>
      </c>
      <c r="E120" t="s">
        <v>65</v>
      </c>
      <c r="F120" t="s">
        <v>445</v>
      </c>
      <c r="G120" t="s">
        <v>425</v>
      </c>
      <c r="H120" s="62" t="s">
        <v>288</v>
      </c>
      <c r="I120" t="s">
        <v>70</v>
      </c>
      <c r="J120" s="16">
        <v>45586</v>
      </c>
      <c r="K120" s="14">
        <v>63</v>
      </c>
      <c r="L120" s="14" t="s">
        <v>64</v>
      </c>
      <c r="M120" t="s">
        <v>3</v>
      </c>
      <c r="N120" s="14">
        <v>18.64</v>
      </c>
      <c r="O120" s="14">
        <v>13.86</v>
      </c>
      <c r="AI120" s="17">
        <f t="shared" si="41"/>
        <v>18.64</v>
      </c>
      <c r="AJ120" s="18">
        <f t="shared" si="23"/>
        <v>18.64</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v>45562</v>
      </c>
      <c r="B121" s="62" t="s">
        <v>370</v>
      </c>
      <c r="C121" t="s">
        <v>64</v>
      </c>
      <c r="D121" t="s">
        <v>435</v>
      </c>
      <c r="E121" t="s">
        <v>65</v>
      </c>
      <c r="F121" t="s">
        <v>445</v>
      </c>
      <c r="G121" t="s">
        <v>426</v>
      </c>
      <c r="H121" s="62" t="s">
        <v>273</v>
      </c>
      <c r="I121" t="s">
        <v>70</v>
      </c>
      <c r="J121" s="16">
        <v>45562</v>
      </c>
      <c r="K121" s="14">
        <v>29</v>
      </c>
      <c r="L121" s="14" t="s">
        <v>64</v>
      </c>
      <c r="M121" t="s">
        <v>3</v>
      </c>
      <c r="N121" s="14">
        <v>9.1199999999999992</v>
      </c>
      <c r="O121" s="14">
        <v>6.38</v>
      </c>
      <c r="AI121" s="17">
        <f t="shared" si="41"/>
        <v>9.1199999999999992</v>
      </c>
      <c r="AJ121" s="18">
        <f t="shared" si="23"/>
        <v>9.1199999999999992</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v>45589</v>
      </c>
      <c r="B122" s="62" t="s">
        <v>372</v>
      </c>
      <c r="C122" t="s">
        <v>64</v>
      </c>
      <c r="D122" t="s">
        <v>435</v>
      </c>
      <c r="E122" t="s">
        <v>65</v>
      </c>
      <c r="F122" t="s">
        <v>445</v>
      </c>
      <c r="G122" t="s">
        <v>423</v>
      </c>
      <c r="H122" s="62" t="s">
        <v>373</v>
      </c>
      <c r="I122" t="s">
        <v>70</v>
      </c>
      <c r="J122" s="16">
        <v>45659</v>
      </c>
      <c r="K122" s="14">
        <v>62</v>
      </c>
      <c r="L122" s="14" t="s">
        <v>64</v>
      </c>
      <c r="M122" t="s">
        <v>3</v>
      </c>
      <c r="N122" s="14">
        <v>18.36</v>
      </c>
      <c r="O122" s="14">
        <v>13.64</v>
      </c>
      <c r="AI122" s="17">
        <f t="shared" si="41"/>
        <v>18.36</v>
      </c>
      <c r="AJ122" s="18">
        <f t="shared" si="23"/>
        <v>18.36</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v>45589</v>
      </c>
      <c r="B123" s="62" t="s">
        <v>374</v>
      </c>
      <c r="C123" t="s">
        <v>64</v>
      </c>
      <c r="D123" t="s">
        <v>435</v>
      </c>
      <c r="E123" t="s">
        <v>65</v>
      </c>
      <c r="F123" t="s">
        <v>477</v>
      </c>
      <c r="G123" t="s">
        <v>375</v>
      </c>
      <c r="H123" s="62" t="s">
        <v>376</v>
      </c>
      <c r="I123" t="s">
        <v>70</v>
      </c>
      <c r="J123" s="16">
        <v>45598</v>
      </c>
      <c r="K123" s="14">
        <v>40</v>
      </c>
      <c r="L123" s="14" t="s">
        <v>64</v>
      </c>
      <c r="M123" t="s">
        <v>3</v>
      </c>
      <c r="N123" s="14">
        <v>12.2</v>
      </c>
      <c r="O123" s="14">
        <v>8.8000000000000007</v>
      </c>
      <c r="AI123" s="17">
        <f t="shared" si="41"/>
        <v>12.2</v>
      </c>
      <c r="AJ123" s="18">
        <f t="shared" si="23"/>
        <v>12.2</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v>45603</v>
      </c>
      <c r="B124" s="62" t="s">
        <v>377</v>
      </c>
      <c r="C124" t="s">
        <v>64</v>
      </c>
      <c r="D124" t="s">
        <v>435</v>
      </c>
      <c r="E124" t="s">
        <v>65</v>
      </c>
      <c r="F124" t="s">
        <v>477</v>
      </c>
      <c r="G124" t="s">
        <v>426</v>
      </c>
      <c r="H124" s="62" t="s">
        <v>221</v>
      </c>
      <c r="I124" t="s">
        <v>70</v>
      </c>
      <c r="J124" s="16">
        <v>45618</v>
      </c>
      <c r="K124" s="14">
        <v>51</v>
      </c>
      <c r="L124" s="14" t="s">
        <v>64</v>
      </c>
      <c r="M124" t="s">
        <v>3</v>
      </c>
      <c r="N124" s="14">
        <v>15.28</v>
      </c>
      <c r="O124" s="14">
        <v>11.22</v>
      </c>
      <c r="AI124" s="17">
        <f t="shared" si="41"/>
        <v>15.28</v>
      </c>
      <c r="AJ124" s="18">
        <f t="shared" si="23"/>
        <v>15.28</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63">
        <v>45689</v>
      </c>
      <c r="B125" s="13" t="s">
        <v>378</v>
      </c>
      <c r="C125" s="13" t="s">
        <v>64</v>
      </c>
      <c r="D125" s="13" t="s">
        <v>435</v>
      </c>
      <c r="E125" s="13" t="s">
        <v>65</v>
      </c>
      <c r="F125" s="13" t="s">
        <v>478</v>
      </c>
      <c r="G125" s="13" t="s">
        <v>432</v>
      </c>
      <c r="H125" s="13" t="s">
        <v>379</v>
      </c>
      <c r="I125" s="13" t="s">
        <v>70</v>
      </c>
      <c r="J125" s="64">
        <v>45689</v>
      </c>
      <c r="K125" s="19">
        <v>25</v>
      </c>
      <c r="L125" s="19" t="s">
        <v>64</v>
      </c>
      <c r="M125" s="13" t="s">
        <v>3</v>
      </c>
      <c r="N125" s="19">
        <v>8</v>
      </c>
      <c r="O125" s="19">
        <v>5.5</v>
      </c>
      <c r="P125" s="13"/>
      <c r="Q125" s="13"/>
      <c r="R125" s="13"/>
      <c r="S125" s="13"/>
      <c r="T125" s="13"/>
      <c r="U125" s="13"/>
      <c r="V125" s="13"/>
      <c r="W125" s="13"/>
      <c r="X125" s="13"/>
      <c r="Y125" s="13"/>
      <c r="Z125" s="13"/>
      <c r="AA125" s="13"/>
      <c r="AB125" s="13"/>
      <c r="AC125" s="13"/>
      <c r="AD125" s="13"/>
      <c r="AE125" s="13"/>
      <c r="AI125" s="17">
        <f t="shared" si="41"/>
        <v>8</v>
      </c>
      <c r="AJ125" s="18">
        <f t="shared" si="23"/>
        <v>8</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25">
    <sortCondition ref="A2:A125"/>
  </sortState>
  <conditionalFormatting sqref="A106:AC125">
    <cfRule type="containsText" dxfId="4" priority="1" operator="containsText" text=", USA">
      <formula>NOT(ISERROR(SEARCH(", USA",A106)))</formula>
    </cfRule>
    <cfRule type="containsText" dxfId="3" priority="2" operator="containsText" text=", CSA">
      <formula>NOT(ISERROR(SEARCH(", CSA",A106)))</formula>
    </cfRule>
  </conditionalFormatting>
  <conditionalFormatting sqref="A2:AE105">
    <cfRule type="containsText" dxfId="2" priority="5" operator="containsText" text=", USA">
      <formula>NOT(ISERROR(SEARCH(", USA",A2)))</formula>
    </cfRule>
    <cfRule type="containsText" dxfId="1" priority="6" operator="containsText" text=", CSA">
      <formula>NOT(ISERROR(SEARCH(", CSA",A2)))</formula>
    </cfRule>
  </conditionalFormatting>
  <conditionalFormatting sqref="AJ2:BA1048576">
    <cfRule type="cellIs" dxfId="0" priority="7"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6" t="s">
        <v>0</v>
      </c>
      <c r="E3" s="96"/>
      <c r="F3" s="1"/>
    </row>
    <row r="4" spans="4:8" s="3" customFormat="1" ht="30" customHeight="1" x14ac:dyDescent="0.25">
      <c r="D4" s="6">
        <v>16</v>
      </c>
      <c r="E4" s="7" t="s">
        <v>1</v>
      </c>
    </row>
    <row r="5" spans="4:8" s="3" customFormat="1" ht="30" customHeight="1" x14ac:dyDescent="0.25">
      <c r="D5" s="97" t="s">
        <v>2</v>
      </c>
      <c r="E5" s="97"/>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8" t="s">
        <v>8</v>
      </c>
      <c r="E11" s="98"/>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Paul Swanson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2025-03-26T03:23:37Z</dcterms:modified>
</cp:coreProperties>
</file>